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проекти рішень Наглядова жовтень 2021\1- зміни штат КУ\"/>
    </mc:Choice>
  </mc:AlternateContent>
  <xr:revisionPtr revIDLastSave="0" documentId="8_{D8472E2E-C193-4EE1-BE81-CA7E168E7729}" xr6:coauthVersionLast="45" xr6:coauthVersionMax="45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зарплата  розрахунок оптимальни" sheetId="1" r:id="rId1"/>
    <sheet name="порівняльна таблиця" sheetId="3" r:id="rId2"/>
  </sheets>
  <calcPr calcId="191029"/>
</workbook>
</file>

<file path=xl/calcChain.xml><?xml version="1.0" encoding="utf-8"?>
<calcChain xmlns="http://schemas.openxmlformats.org/spreadsheetml/2006/main">
  <c r="C15" i="3" l="1"/>
  <c r="C40" i="3" s="1"/>
  <c r="C21" i="3"/>
  <c r="C39" i="3"/>
  <c r="C33" i="3"/>
  <c r="D21" i="3"/>
  <c r="D40" i="3" s="1"/>
  <c r="B21" i="3"/>
  <c r="B40" i="3" s="1"/>
  <c r="M31" i="3" l="1"/>
  <c r="G42" i="3" l="1"/>
  <c r="H42" i="3" s="1"/>
  <c r="F42" i="3"/>
  <c r="G33" i="3"/>
  <c r="H33" i="3" s="1"/>
  <c r="F33" i="3"/>
  <c r="G26" i="3"/>
  <c r="H26" i="3" s="1"/>
  <c r="F26" i="3"/>
  <c r="G20" i="3"/>
  <c r="H20" i="3" s="1"/>
  <c r="F20" i="3"/>
  <c r="G71" i="3" l="1"/>
  <c r="I71" i="3" s="1"/>
  <c r="G63" i="3"/>
  <c r="G53" i="3"/>
  <c r="F53" i="3"/>
  <c r="H53" i="3" l="1"/>
  <c r="H71" i="3"/>
  <c r="F63" i="3" l="1"/>
  <c r="F71" i="3" l="1"/>
  <c r="H63" i="3" l="1"/>
  <c r="I63" i="3" l="1"/>
  <c r="I73" i="3" s="1"/>
  <c r="G12" i="3" l="1"/>
  <c r="F12" i="3"/>
  <c r="H12" i="3" l="1"/>
  <c r="M8" i="1"/>
  <c r="M17" i="1"/>
  <c r="M25" i="1"/>
  <c r="M31" i="1"/>
  <c r="M37" i="1"/>
  <c r="M54" i="1"/>
  <c r="M101" i="1"/>
  <c r="K105" i="1"/>
  <c r="K108" i="1" s="1"/>
  <c r="K106" i="1"/>
  <c r="K107" i="1"/>
  <c r="K104" i="1"/>
  <c r="K11" i="1"/>
  <c r="K12" i="1"/>
  <c r="K13" i="1"/>
  <c r="K14" i="1"/>
  <c r="K15" i="1"/>
  <c r="K16" i="1"/>
  <c r="K10" i="1"/>
  <c r="K6" i="1"/>
  <c r="K7" i="1"/>
  <c r="K5" i="1"/>
  <c r="K20" i="1"/>
  <c r="K21" i="1"/>
  <c r="K22" i="1"/>
  <c r="K23" i="1"/>
  <c r="K24" i="1"/>
  <c r="K19" i="1"/>
  <c r="K28" i="1"/>
  <c r="K29" i="1"/>
  <c r="K30" i="1"/>
  <c r="K27" i="1"/>
  <c r="K34" i="1"/>
  <c r="K35" i="1"/>
  <c r="K36" i="1"/>
  <c r="K33" i="1"/>
  <c r="K57" i="1"/>
  <c r="K58" i="1"/>
  <c r="K59" i="1"/>
  <c r="K60" i="1"/>
  <c r="K61" i="1"/>
  <c r="K62" i="1"/>
  <c r="K63" i="1"/>
  <c r="K64" i="1"/>
  <c r="K56" i="1"/>
  <c r="K40" i="1"/>
  <c r="K41" i="1"/>
  <c r="K42" i="1"/>
  <c r="K43" i="1"/>
  <c r="K44" i="1"/>
  <c r="K45" i="1"/>
  <c r="K46" i="1"/>
  <c r="K47" i="1"/>
  <c r="K48" i="1"/>
  <c r="K39" i="1"/>
  <c r="D108" i="1"/>
  <c r="G108" i="1"/>
  <c r="H108" i="1"/>
  <c r="I108" i="1"/>
  <c r="L108" i="1"/>
  <c r="M108" i="1"/>
  <c r="C108" i="1"/>
  <c r="F107" i="1"/>
  <c r="E107" i="1"/>
  <c r="F106" i="1"/>
  <c r="E106" i="1"/>
  <c r="J106" i="1" s="1"/>
  <c r="F105" i="1"/>
  <c r="E105" i="1"/>
  <c r="J105" i="1" s="1"/>
  <c r="F104" i="1"/>
  <c r="E104" i="1"/>
  <c r="J104" i="1" s="1"/>
  <c r="G8" i="1"/>
  <c r="H8" i="1"/>
  <c r="I8" i="1"/>
  <c r="G17" i="1"/>
  <c r="H17" i="1"/>
  <c r="I17" i="1"/>
  <c r="G25" i="1"/>
  <c r="H25" i="1"/>
  <c r="I25" i="1"/>
  <c r="G31" i="1"/>
  <c r="H31" i="1"/>
  <c r="I31" i="1"/>
  <c r="G37" i="1"/>
  <c r="H37" i="1"/>
  <c r="I37" i="1"/>
  <c r="G54" i="1"/>
  <c r="H54" i="1"/>
  <c r="I54" i="1"/>
  <c r="J18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65" i="1"/>
  <c r="I100" i="1"/>
  <c r="I99" i="1"/>
  <c r="H100" i="1"/>
  <c r="H99" i="1"/>
  <c r="M102" i="1" l="1"/>
  <c r="J116" i="1" s="1"/>
  <c r="F108" i="1"/>
  <c r="K25" i="1"/>
  <c r="K8" i="1"/>
  <c r="K17" i="1"/>
  <c r="K37" i="1"/>
  <c r="K31" i="1"/>
  <c r="H101" i="1"/>
  <c r="H102" i="1" s="1"/>
  <c r="H110" i="1" s="1"/>
  <c r="I101" i="1"/>
  <c r="I102" i="1" s="1"/>
  <c r="I110" i="1" s="1"/>
  <c r="G101" i="1"/>
  <c r="G102" i="1" s="1"/>
  <c r="G110" i="1" s="1"/>
  <c r="J107" i="1"/>
  <c r="J108" i="1" s="1"/>
  <c r="E108" i="1"/>
  <c r="F8" i="1"/>
  <c r="F17" i="1"/>
  <c r="F25" i="1"/>
  <c r="F31" i="1"/>
  <c r="F37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E39" i="1"/>
  <c r="F39" i="1"/>
  <c r="E6" i="1"/>
  <c r="J6" i="1" s="1"/>
  <c r="L6" i="1" s="1"/>
  <c r="E7" i="1"/>
  <c r="J7" i="1" s="1"/>
  <c r="L7" i="1" s="1"/>
  <c r="E10" i="1"/>
  <c r="J10" i="1" s="1"/>
  <c r="L10" i="1" s="1"/>
  <c r="E11" i="1"/>
  <c r="J11" i="1" s="1"/>
  <c r="L11" i="1" s="1"/>
  <c r="E12" i="1"/>
  <c r="J12" i="1" s="1"/>
  <c r="L12" i="1" s="1"/>
  <c r="E13" i="1"/>
  <c r="J13" i="1" s="1"/>
  <c r="L13" i="1" s="1"/>
  <c r="E14" i="1"/>
  <c r="J14" i="1" s="1"/>
  <c r="L14" i="1" s="1"/>
  <c r="E15" i="1"/>
  <c r="J15" i="1" s="1"/>
  <c r="L15" i="1" s="1"/>
  <c r="E16" i="1"/>
  <c r="J16" i="1" s="1"/>
  <c r="L16" i="1" s="1"/>
  <c r="E19" i="1"/>
  <c r="J19" i="1" s="1"/>
  <c r="L19" i="1" s="1"/>
  <c r="E20" i="1"/>
  <c r="J20" i="1" s="1"/>
  <c r="L20" i="1" s="1"/>
  <c r="E21" i="1"/>
  <c r="J21" i="1" s="1"/>
  <c r="L21" i="1" s="1"/>
  <c r="E22" i="1"/>
  <c r="J22" i="1" s="1"/>
  <c r="L22" i="1" s="1"/>
  <c r="E23" i="1"/>
  <c r="J23" i="1" s="1"/>
  <c r="L23" i="1" s="1"/>
  <c r="E24" i="1"/>
  <c r="J24" i="1" s="1"/>
  <c r="L24" i="1" s="1"/>
  <c r="E26" i="1"/>
  <c r="E27" i="1"/>
  <c r="J27" i="1" s="1"/>
  <c r="L27" i="1" s="1"/>
  <c r="E28" i="1"/>
  <c r="J28" i="1" s="1"/>
  <c r="L28" i="1" s="1"/>
  <c r="E29" i="1"/>
  <c r="J29" i="1" s="1"/>
  <c r="L29" i="1" s="1"/>
  <c r="E30" i="1"/>
  <c r="J30" i="1" s="1"/>
  <c r="L30" i="1" s="1"/>
  <c r="E32" i="1"/>
  <c r="E33" i="1"/>
  <c r="J33" i="1" s="1"/>
  <c r="L33" i="1" s="1"/>
  <c r="E34" i="1"/>
  <c r="J34" i="1" s="1"/>
  <c r="L34" i="1" s="1"/>
  <c r="E35" i="1"/>
  <c r="J35" i="1" s="1"/>
  <c r="L35" i="1" s="1"/>
  <c r="E36" i="1"/>
  <c r="J36" i="1" s="1"/>
  <c r="L36" i="1" s="1"/>
  <c r="E40" i="1"/>
  <c r="J40" i="1" s="1"/>
  <c r="L40" i="1" s="1"/>
  <c r="E41" i="1"/>
  <c r="J41" i="1" s="1"/>
  <c r="L41" i="1" s="1"/>
  <c r="E42" i="1"/>
  <c r="E43" i="1"/>
  <c r="E44" i="1"/>
  <c r="J44" i="1" s="1"/>
  <c r="L44" i="1" s="1"/>
  <c r="E45" i="1"/>
  <c r="J45" i="1" s="1"/>
  <c r="L45" i="1" s="1"/>
  <c r="E46" i="1"/>
  <c r="J46" i="1" s="1"/>
  <c r="L46" i="1" s="1"/>
  <c r="E47" i="1"/>
  <c r="J47" i="1" s="1"/>
  <c r="L47" i="1" s="1"/>
  <c r="E48" i="1"/>
  <c r="E49" i="1"/>
  <c r="E50" i="1"/>
  <c r="J50" i="1" s="1"/>
  <c r="E51" i="1"/>
  <c r="J51" i="1" s="1"/>
  <c r="E52" i="1"/>
  <c r="J52" i="1" s="1"/>
  <c r="E53" i="1"/>
  <c r="J53" i="1" s="1"/>
  <c r="E56" i="1"/>
  <c r="E57" i="1"/>
  <c r="E58" i="1"/>
  <c r="J58" i="1" s="1"/>
  <c r="L58" i="1" s="1"/>
  <c r="E59" i="1"/>
  <c r="J59" i="1" s="1"/>
  <c r="L59" i="1" s="1"/>
  <c r="E60" i="1"/>
  <c r="J60" i="1" s="1"/>
  <c r="L60" i="1" s="1"/>
  <c r="E61" i="1"/>
  <c r="J61" i="1" s="1"/>
  <c r="L61" i="1" s="1"/>
  <c r="E62" i="1"/>
  <c r="E63" i="1"/>
  <c r="E64" i="1"/>
  <c r="J64" i="1" s="1"/>
  <c r="L64" i="1" s="1"/>
  <c r="E65" i="1"/>
  <c r="J65" i="1" s="1"/>
  <c r="E66" i="1"/>
  <c r="J66" i="1" s="1"/>
  <c r="E67" i="1"/>
  <c r="J67" i="1" s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J90" i="1" s="1"/>
  <c r="E91" i="1"/>
  <c r="E92" i="1"/>
  <c r="E93" i="1"/>
  <c r="E94" i="1"/>
  <c r="E95" i="1"/>
  <c r="E96" i="1"/>
  <c r="E97" i="1"/>
  <c r="E98" i="1"/>
  <c r="E99" i="1"/>
  <c r="E100" i="1"/>
  <c r="E5" i="1"/>
  <c r="J5" i="1" s="1"/>
  <c r="L5" i="1" s="1"/>
  <c r="D101" i="1"/>
  <c r="C101" i="1"/>
  <c r="L8" i="1" l="1"/>
  <c r="J69" i="1"/>
  <c r="L69" i="1" s="1"/>
  <c r="J63" i="1"/>
  <c r="L63" i="1" s="1"/>
  <c r="J57" i="1"/>
  <c r="L57" i="1" s="1"/>
  <c r="J49" i="1"/>
  <c r="L49" i="1" s="1"/>
  <c r="J43" i="1"/>
  <c r="L43" i="1" s="1"/>
  <c r="J68" i="1"/>
  <c r="L68" i="1" s="1"/>
  <c r="J62" i="1"/>
  <c r="L62" i="1" s="1"/>
  <c r="J56" i="1"/>
  <c r="L56" i="1" s="1"/>
  <c r="J48" i="1"/>
  <c r="L48" i="1" s="1"/>
  <c r="J42" i="1"/>
  <c r="L42" i="1" s="1"/>
  <c r="L67" i="1"/>
  <c r="K67" i="1"/>
  <c r="K65" i="1"/>
  <c r="L65" i="1"/>
  <c r="K53" i="1"/>
  <c r="L53" i="1"/>
  <c r="K51" i="1"/>
  <c r="L51" i="1"/>
  <c r="K49" i="1"/>
  <c r="L31" i="1"/>
  <c r="L17" i="1"/>
  <c r="L90" i="1"/>
  <c r="K90" i="1"/>
  <c r="L66" i="1"/>
  <c r="K66" i="1"/>
  <c r="L52" i="1"/>
  <c r="K52" i="1"/>
  <c r="L50" i="1"/>
  <c r="K50" i="1"/>
  <c r="L37" i="1"/>
  <c r="L25" i="1"/>
  <c r="J39" i="1"/>
  <c r="J100" i="1"/>
  <c r="J99" i="1"/>
  <c r="J98" i="1"/>
  <c r="J97" i="1"/>
  <c r="J96" i="1"/>
  <c r="J95" i="1"/>
  <c r="J94" i="1"/>
  <c r="J93" i="1"/>
  <c r="J92" i="1"/>
  <c r="J91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F54" i="1"/>
  <c r="J37" i="1"/>
  <c r="J31" i="1"/>
  <c r="J25" i="1"/>
  <c r="J17" i="1"/>
  <c r="J8" i="1"/>
  <c r="F101" i="1"/>
  <c r="F102" i="1" s="1"/>
  <c r="F110" i="1" s="1"/>
  <c r="E54" i="1"/>
  <c r="E37" i="1"/>
  <c r="E31" i="1"/>
  <c r="E25" i="1"/>
  <c r="E17" i="1"/>
  <c r="E8" i="1"/>
  <c r="E101" i="1"/>
  <c r="D8" i="1"/>
  <c r="C8" i="1"/>
  <c r="D17" i="1"/>
  <c r="C17" i="1"/>
  <c r="D25" i="1"/>
  <c r="C25" i="1"/>
  <c r="D31" i="1"/>
  <c r="C31" i="1"/>
  <c r="D37" i="1"/>
  <c r="C37" i="1"/>
  <c r="D54" i="1"/>
  <c r="C54" i="1"/>
  <c r="K69" i="1" l="1"/>
  <c r="K68" i="1"/>
  <c r="C102" i="1"/>
  <c r="C110" i="1" s="1"/>
  <c r="D102" i="1"/>
  <c r="D110" i="1" s="1"/>
  <c r="L71" i="1"/>
  <c r="K71" i="1"/>
  <c r="L73" i="1"/>
  <c r="K73" i="1"/>
  <c r="L75" i="1"/>
  <c r="K75" i="1"/>
  <c r="L77" i="1"/>
  <c r="K77" i="1"/>
  <c r="L79" i="1"/>
  <c r="K79" i="1"/>
  <c r="L81" i="1"/>
  <c r="K81" i="1"/>
  <c r="L83" i="1"/>
  <c r="K83" i="1"/>
  <c r="L85" i="1"/>
  <c r="K85" i="1"/>
  <c r="L87" i="1"/>
  <c r="K87" i="1"/>
  <c r="L89" i="1"/>
  <c r="K89" i="1"/>
  <c r="L92" i="1"/>
  <c r="K92" i="1"/>
  <c r="L94" i="1"/>
  <c r="K94" i="1"/>
  <c r="L96" i="1"/>
  <c r="K96" i="1"/>
  <c r="L98" i="1"/>
  <c r="K98" i="1"/>
  <c r="L100" i="1"/>
  <c r="K100" i="1"/>
  <c r="E102" i="1"/>
  <c r="E110" i="1" s="1"/>
  <c r="J101" i="1"/>
  <c r="L70" i="1"/>
  <c r="K70" i="1"/>
  <c r="L72" i="1"/>
  <c r="K72" i="1"/>
  <c r="L74" i="1"/>
  <c r="K74" i="1"/>
  <c r="L76" i="1"/>
  <c r="K76" i="1"/>
  <c r="L78" i="1"/>
  <c r="K78" i="1"/>
  <c r="L80" i="1"/>
  <c r="K80" i="1"/>
  <c r="L82" i="1"/>
  <c r="K82" i="1"/>
  <c r="L84" i="1"/>
  <c r="K84" i="1"/>
  <c r="L86" i="1"/>
  <c r="K86" i="1"/>
  <c r="L88" i="1"/>
  <c r="K88" i="1"/>
  <c r="L91" i="1"/>
  <c r="K91" i="1"/>
  <c r="L93" i="1"/>
  <c r="K93" i="1"/>
  <c r="L95" i="1"/>
  <c r="K95" i="1"/>
  <c r="L97" i="1"/>
  <c r="K97" i="1"/>
  <c r="K99" i="1"/>
  <c r="L99" i="1"/>
  <c r="J54" i="1"/>
  <c r="L39" i="1"/>
  <c r="L54" i="1" s="1"/>
  <c r="K54" i="1"/>
  <c r="K101" i="1" l="1"/>
  <c r="K102" i="1" s="1"/>
  <c r="K110" i="1" s="1"/>
  <c r="K112" i="1" s="1"/>
  <c r="J102" i="1"/>
  <c r="J110" i="1" s="1"/>
  <c r="J112" i="1" s="1"/>
  <c r="L101" i="1"/>
  <c r="L102" i="1" s="1"/>
  <c r="J115" i="1" s="1"/>
  <c r="J114" i="1" l="1"/>
  <c r="J117" i="1" s="1"/>
  <c r="J118" i="1" l="1"/>
  <c r="K117" i="1"/>
  <c r="K118" i="1" s="1"/>
</calcChain>
</file>

<file path=xl/sharedStrings.xml><?xml version="1.0" encoding="utf-8"?>
<sst xmlns="http://schemas.openxmlformats.org/spreadsheetml/2006/main" count="297" uniqueCount="143">
  <si>
    <t>Начальник Головного управління</t>
  </si>
  <si>
    <t xml:space="preserve">Заступник начальника  Головного управління </t>
  </si>
  <si>
    <t>Адміністративно управлінський апарат</t>
  </si>
  <si>
    <t>Начальник відділу</t>
  </si>
  <si>
    <t>Заступник начальника відділу</t>
  </si>
  <si>
    <t>Головний спеціаліст</t>
  </si>
  <si>
    <t>Відділ документально-правового та організаційно-технічного забезпечення</t>
  </si>
  <si>
    <t>Відділ спільної комунальної власності</t>
  </si>
  <si>
    <t>Відділ орендних відносин</t>
  </si>
  <si>
    <t>Служба обслуговування інженерних мереж та ремонтних робіт</t>
  </si>
  <si>
    <t>Завідувач службою-головний інженер</t>
  </si>
  <si>
    <t>Технік- електрик</t>
  </si>
  <si>
    <t>Слюсар-сантехнік</t>
  </si>
  <si>
    <t>Столяр</t>
  </si>
  <si>
    <t>Підсобний робітник</t>
  </si>
  <si>
    <t>Диспетчер</t>
  </si>
  <si>
    <t>Разом:</t>
  </si>
  <si>
    <t>Фінансово-господарський відділ</t>
  </si>
  <si>
    <t>Прізвище працівника</t>
  </si>
  <si>
    <t>Кількість</t>
  </si>
  <si>
    <t>Посадовий оклад</t>
  </si>
  <si>
    <t>Малик Ю.Л.</t>
  </si>
  <si>
    <t>Мішко Є.Є.</t>
  </si>
  <si>
    <t>Марко Л.М.</t>
  </si>
  <si>
    <t>Гівчак М.П.</t>
  </si>
  <si>
    <t>вакансія</t>
  </si>
  <si>
    <t>Бреза М.Ю.</t>
  </si>
  <si>
    <t>Копча О.Ю.</t>
  </si>
  <si>
    <t>Вакаров М.М( декрет)</t>
  </si>
  <si>
    <t>Костецька О.Б.</t>
  </si>
  <si>
    <t>Галалінг С.С.</t>
  </si>
  <si>
    <t>Цмур І.М.</t>
  </si>
  <si>
    <t>Груба М.С.</t>
  </si>
  <si>
    <t>Служба експлуатації будівель</t>
  </si>
  <si>
    <t>Завідувач службою-адміністратор</t>
  </si>
  <si>
    <t>Спеціаліст з матеріально-технічного забезпечення</t>
  </si>
  <si>
    <t xml:space="preserve">Черговий </t>
  </si>
  <si>
    <t>Іваниш Г.П.</t>
  </si>
  <si>
    <t>Консьерж</t>
  </si>
  <si>
    <t>Прибиральник службових приміщень</t>
  </si>
  <si>
    <t>Робітник з комплексного прибирання та утримання будинків з прилеглимим територіями</t>
  </si>
  <si>
    <t xml:space="preserve">Прибиральник територій </t>
  </si>
  <si>
    <t>Водій</t>
  </si>
  <si>
    <t>Надбавка за інтенсивність праці та особливий характер роботи</t>
  </si>
  <si>
    <t>доплата за забільшення обсягу виконуваних робіт</t>
  </si>
  <si>
    <t>Доплата за ненормований  робочий день</t>
  </si>
  <si>
    <t>Доплата за класність водіям</t>
  </si>
  <si>
    <t>Разом фонд оплати праці</t>
  </si>
  <si>
    <t>доплата за використання дезинфікуючих засобів</t>
  </si>
  <si>
    <t>Разом</t>
  </si>
  <si>
    <t>Сосняк В.Й.</t>
  </si>
  <si>
    <t>Оленчин С.М.</t>
  </si>
  <si>
    <t>Бодзаш Д.М.</t>
  </si>
  <si>
    <t>Цинканич М.М.</t>
  </si>
  <si>
    <t>Шевчук М.О.</t>
  </si>
  <si>
    <t>Редя  А.Д.</t>
  </si>
  <si>
    <t>Аксамитний М.І.</t>
  </si>
  <si>
    <t>Булина І.В.</t>
  </si>
  <si>
    <t>Вербич О.П.</t>
  </si>
  <si>
    <t>Гендер Л.О.</t>
  </si>
  <si>
    <t>Деревлянка М.А.</t>
  </si>
  <si>
    <t>Зінич І.В.</t>
  </si>
  <si>
    <t>Кирлик В.І.</t>
  </si>
  <si>
    <t>Кноблох Г.В.</t>
  </si>
  <si>
    <t>Костів Г.В.</t>
  </si>
  <si>
    <t>Кривка Н.І.</t>
  </si>
  <si>
    <t>Макар Г.П.</t>
  </si>
  <si>
    <t>Німець К.М.</t>
  </si>
  <si>
    <t>Онищенко М.І.</t>
  </si>
  <si>
    <t>Пензель С.П.</t>
  </si>
  <si>
    <t>Попович З.В.</t>
  </si>
  <si>
    <t>Цехместрук К.Й.</t>
  </si>
  <si>
    <t>Цинканич Г.І.</t>
  </si>
  <si>
    <t>Шамова Н.І.</t>
  </si>
  <si>
    <t>Феньо М.М.</t>
  </si>
  <si>
    <t>Філіпцова Е.В.</t>
  </si>
  <si>
    <t>Фукс В.І.</t>
  </si>
  <si>
    <t>Чірібан С.М.</t>
  </si>
  <si>
    <t>Дору Р.І.</t>
  </si>
  <si>
    <t>Гиндрюк Ю.Ю.</t>
  </si>
  <si>
    <t>Гайнал М.В.</t>
  </si>
  <si>
    <t>Попович Т.Є.</t>
  </si>
  <si>
    <t>Керецман Г.С.</t>
  </si>
  <si>
    <t>Козар Л.Ю.</t>
  </si>
  <si>
    <t>Малюк В.Ю.</t>
  </si>
  <si>
    <t>Опаренюк М.Ю.</t>
  </si>
  <si>
    <t>Парашинець О.В.</t>
  </si>
  <si>
    <t>Рада М.М.</t>
  </si>
  <si>
    <t>Чепіга С.М.</t>
  </si>
  <si>
    <t>Галушка І.І.</t>
  </si>
  <si>
    <t>Голов Р.М.</t>
  </si>
  <si>
    <t>Мешко Ю.Ю.</t>
  </si>
  <si>
    <t>Тарасова Н.В.</t>
  </si>
  <si>
    <t xml:space="preserve">Понад штатну чисельність </t>
  </si>
  <si>
    <t>Борщ Л.П.</t>
  </si>
  <si>
    <t>Безбородова У.О.</t>
  </si>
  <si>
    <t>Ніршберг М.М.</t>
  </si>
  <si>
    <t>Феденець О.М.</t>
  </si>
  <si>
    <t>Разом з понадштатною  чисельністю</t>
  </si>
  <si>
    <t>Нарахування на фонд оплати праці</t>
  </si>
  <si>
    <t>Матеріальна допомога на оздоровлення</t>
  </si>
  <si>
    <t>фонд оплати праці разом з матеріальною допомогою</t>
  </si>
  <si>
    <t>премія</t>
  </si>
  <si>
    <t>Премія</t>
  </si>
  <si>
    <t>Індексація</t>
  </si>
  <si>
    <t>індексація</t>
  </si>
  <si>
    <t>Разом місяць</t>
  </si>
  <si>
    <t>разом рік</t>
  </si>
  <si>
    <t>нарахування</t>
  </si>
  <si>
    <t>Місячний посадовий оклад(гривень)</t>
  </si>
  <si>
    <t>Надбавка за інтенсивність праці та особливий характер роботи (% до посадового окладу)</t>
  </si>
  <si>
    <t>Найменування посад і підрозділів</t>
  </si>
  <si>
    <t>Кількість штатних одиниць</t>
  </si>
  <si>
    <t xml:space="preserve">Пропозиції </t>
  </si>
  <si>
    <t>Діючі</t>
  </si>
  <si>
    <t>Начальник  управління</t>
  </si>
  <si>
    <t xml:space="preserve">Перший заступник начальника управління </t>
  </si>
  <si>
    <t xml:space="preserve">Заступник начальника  управління </t>
  </si>
  <si>
    <t>Адміністративно-управлінський апарат</t>
  </si>
  <si>
    <t>Всього:</t>
  </si>
  <si>
    <t>Порівняльна таблиця до штатного розпису КУ " Управління спільною власністю територіальних громад"Закарпатської обласної ради</t>
  </si>
  <si>
    <t>Доплата за збільшення обсягу виконуваних робіт</t>
  </si>
  <si>
    <t>Технік електрик</t>
  </si>
  <si>
    <t>Слюсар - сантехнік</t>
  </si>
  <si>
    <t>Спеціаліст з матеріально - технічного забезпечення</t>
  </si>
  <si>
    <t>Черговий</t>
  </si>
  <si>
    <t>Робітник з комплексного прибирання та утримання будинків з прилеглими територіями</t>
  </si>
  <si>
    <t>Прибиральник територій</t>
  </si>
  <si>
    <t>Начальник служби</t>
  </si>
  <si>
    <t>Сектор господарської діяльності</t>
  </si>
  <si>
    <t>Завідувач сектору</t>
  </si>
  <si>
    <t xml:space="preserve">Служба експлуатації адміністративних будинків </t>
  </si>
  <si>
    <t>Служба обслуговування адміністративних будинків</t>
  </si>
  <si>
    <t>Інженер з охорони праці</t>
  </si>
  <si>
    <t>Відділ економічного і фінансового планування</t>
  </si>
  <si>
    <t>Сектор юридичного забезпечення</t>
  </si>
  <si>
    <t>Відділ документального забезпечення та контролю</t>
  </si>
  <si>
    <t>Всього</t>
  </si>
  <si>
    <t>Відділ обліку об'єктів спільної власності, майнових і земельних відносин</t>
  </si>
  <si>
    <t>Сектор господарської діяльності та договірної роботи</t>
  </si>
  <si>
    <t>Відділ  аналітики та організаційно-документального забезпечення</t>
  </si>
  <si>
    <t>Керівник</t>
  </si>
  <si>
    <t>Заступник начальника управління- начальник відділу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</si>
</sst>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sz val="14"/>
      <name val="Times New Roman"/>
      <family val="1"/>
    </font>
    <font>
      <sz val="14"/>
      <color theme="1"/>
      <name val="Calibri"/>
      <family val="2"/>
      <charset val="204"/>
      <scheme val="minor"/>
    </font>
    <font>
      <b/>
      <i/>
      <u/>
      <sz val="14"/>
      <name val="Times New Roman Cyr"/>
      <charset val="204"/>
    </font>
    <font>
      <b/>
      <sz val="14"/>
      <name val="Times New Roman Cyr"/>
      <family val="1"/>
      <charset val="204"/>
    </font>
    <font>
      <b/>
      <i/>
      <u/>
      <sz val="14"/>
      <color theme="1"/>
      <name val="Times New Roman"/>
      <family val="1"/>
      <charset val="204"/>
    </font>
    <font>
      <i/>
      <sz val="14"/>
      <name val="Times New Roman Cyr"/>
      <charset val="204"/>
    </font>
    <font>
      <sz val="14"/>
      <name val="Times New Roman Cyr"/>
      <charset val="204"/>
    </font>
    <font>
      <i/>
      <sz val="14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3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0" fontId="1" fillId="0" borderId="1" xfId="0" applyFont="1" applyBorder="1"/>
    <xf numFmtId="1" fontId="2" fillId="0" borderId="1" xfId="0" applyNumberFormat="1" applyFont="1" applyBorder="1" applyAlignment="1">
      <alignment horizontal="center"/>
    </xf>
    <xf numFmtId="0" fontId="4" fillId="0" borderId="3" xfId="0" applyFont="1" applyFill="1" applyBorder="1"/>
    <xf numFmtId="0" fontId="1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0" fillId="0" borderId="1" xfId="0" applyBorder="1"/>
    <xf numFmtId="0" fontId="5" fillId="0" borderId="4" xfId="0" applyFont="1" applyBorder="1" applyAlignment="1">
      <alignment horizontal="left" wrapText="1"/>
    </xf>
    <xf numFmtId="0" fontId="2" fillId="0" borderId="5" xfId="0" applyFont="1" applyFill="1" applyBorder="1" applyAlignment="1">
      <alignment horizontal="center"/>
    </xf>
    <xf numFmtId="0" fontId="1" fillId="0" borderId="5" xfId="0" applyFont="1" applyFill="1" applyBorder="1"/>
    <xf numFmtId="0" fontId="6" fillId="0" borderId="0" xfId="0" applyFont="1"/>
    <xf numFmtId="0" fontId="5" fillId="0" borderId="7" xfId="0" applyFont="1" applyBorder="1" applyAlignment="1">
      <alignment horizontal="left" wrapText="1"/>
    </xf>
    <xf numFmtId="0" fontId="1" fillId="0" borderId="0" xfId="0" applyFont="1" applyFill="1" applyBorder="1"/>
    <xf numFmtId="0" fontId="4" fillId="0" borderId="0" xfId="0" applyFont="1" applyFill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1" fillId="0" borderId="8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0" fontId="1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1" fillId="0" borderId="12" xfId="0" applyFont="1" applyFill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6" fillId="0" borderId="1" xfId="0" applyFont="1" applyBorder="1"/>
    <xf numFmtId="0" fontId="5" fillId="0" borderId="13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" fillId="0" borderId="0" xfId="0" applyFont="1" applyFill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1" xfId="0" applyFont="1" applyBorder="1"/>
    <xf numFmtId="0" fontId="10" fillId="0" borderId="1" xfId="0" applyFont="1" applyFill="1" applyBorder="1"/>
    <xf numFmtId="0" fontId="11" fillId="0" borderId="1" xfId="0" applyFont="1" applyBorder="1" applyAlignment="1">
      <alignment horizontal="center"/>
    </xf>
    <xf numFmtId="0" fontId="5" fillId="0" borderId="17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2" fontId="3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center"/>
    </xf>
    <xf numFmtId="2" fontId="12" fillId="0" borderId="0" xfId="0" applyNumberFormat="1" applyFont="1"/>
    <xf numFmtId="0" fontId="11" fillId="0" borderId="0" xfId="0" applyFont="1"/>
    <xf numFmtId="2" fontId="3" fillId="0" borderId="1" xfId="0" applyNumberFormat="1" applyFont="1" applyBorder="1"/>
    <xf numFmtId="2" fontId="3" fillId="0" borderId="1" xfId="0" applyNumberFormat="1" applyFont="1" applyBorder="1" applyAlignment="1">
      <alignment wrapText="1"/>
    </xf>
    <xf numFmtId="2" fontId="3" fillId="0" borderId="2" xfId="0" applyNumberFormat="1" applyFont="1" applyBorder="1"/>
    <xf numFmtId="0" fontId="5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1" fontId="3" fillId="0" borderId="1" xfId="0" applyNumberFormat="1" applyFont="1" applyBorder="1"/>
    <xf numFmtId="0" fontId="3" fillId="0" borderId="2" xfId="0" applyFont="1" applyBorder="1" applyAlignment="1">
      <alignment wrapText="1"/>
    </xf>
    <xf numFmtId="0" fontId="0" fillId="0" borderId="2" xfId="0" applyBorder="1"/>
    <xf numFmtId="0" fontId="0" fillId="0" borderId="14" xfId="0" applyBorder="1"/>
    <xf numFmtId="0" fontId="0" fillId="0" borderId="15" xfId="0" applyBorder="1"/>
    <xf numFmtId="0" fontId="3" fillId="0" borderId="21" xfId="0" applyFont="1" applyBorder="1"/>
    <xf numFmtId="2" fontId="3" fillId="0" borderId="22" xfId="0" applyNumberFormat="1" applyFont="1" applyBorder="1"/>
    <xf numFmtId="0" fontId="5" fillId="0" borderId="4" xfId="0" applyFont="1" applyBorder="1" applyAlignment="1">
      <alignment horizontal="center" wrapText="1"/>
    </xf>
    <xf numFmtId="2" fontId="3" fillId="0" borderId="23" xfId="0" applyNumberFormat="1" applyFont="1" applyBorder="1"/>
    <xf numFmtId="0" fontId="5" fillId="0" borderId="22" xfId="0" applyFont="1" applyBorder="1" applyAlignment="1">
      <alignment horizontal="center" wrapText="1"/>
    </xf>
    <xf numFmtId="2" fontId="3" fillId="0" borderId="24" xfId="0" applyNumberFormat="1" applyFont="1" applyBorder="1"/>
    <xf numFmtId="0" fontId="5" fillId="0" borderId="17" xfId="0" applyFont="1" applyBorder="1" applyAlignment="1">
      <alignment horizontal="center" wrapText="1"/>
    </xf>
    <xf numFmtId="0" fontId="3" fillId="0" borderId="25" xfId="0" applyFont="1" applyBorder="1" applyAlignment="1">
      <alignment horizontal="center"/>
    </xf>
    <xf numFmtId="0" fontId="3" fillId="0" borderId="0" xfId="0" applyFont="1" applyBorder="1"/>
    <xf numFmtId="0" fontId="12" fillId="0" borderId="0" xfId="0" applyFont="1" applyBorder="1"/>
    <xf numFmtId="1" fontId="0" fillId="0" borderId="0" xfId="0" applyNumberFormat="1"/>
    <xf numFmtId="4" fontId="3" fillId="0" borderId="0" xfId="0" applyNumberFormat="1" applyFont="1" applyBorder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28" xfId="0" applyFont="1" applyFill="1" applyBorder="1" applyAlignment="1">
      <alignment horizontal="left"/>
    </xf>
    <xf numFmtId="0" fontId="15" fillId="0" borderId="12" xfId="0" applyFont="1" applyBorder="1" applyAlignment="1">
      <alignment horizontal="center"/>
    </xf>
    <xf numFmtId="1" fontId="15" fillId="0" borderId="15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6" xfId="0" applyNumberFormat="1" applyFont="1" applyBorder="1" applyAlignment="1">
      <alignment horizontal="center"/>
    </xf>
    <xf numFmtId="0" fontId="16" fillId="0" borderId="4" xfId="0" applyFont="1" applyBorder="1" applyAlignment="1">
      <alignment horizontal="left" wrapText="1"/>
    </xf>
    <xf numFmtId="0" fontId="16" fillId="0" borderId="6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27" xfId="0" applyFont="1" applyBorder="1" applyAlignment="1">
      <alignment horizontal="center" wrapText="1"/>
    </xf>
    <xf numFmtId="0" fontId="15" fillId="0" borderId="9" xfId="0" applyFont="1" applyBorder="1"/>
    <xf numFmtId="1" fontId="15" fillId="0" borderId="2" xfId="0" applyNumberFormat="1" applyFont="1" applyBorder="1" applyAlignment="1">
      <alignment horizontal="center"/>
    </xf>
    <xf numFmtId="0" fontId="16" fillId="0" borderId="17" xfId="0" applyFont="1" applyBorder="1" applyAlignment="1">
      <alignment horizontal="left" wrapText="1"/>
    </xf>
    <xf numFmtId="0" fontId="16" fillId="0" borderId="19" xfId="0" applyFont="1" applyBorder="1" applyAlignment="1">
      <alignment horizontal="center" wrapText="1"/>
    </xf>
    <xf numFmtId="0" fontId="16" fillId="0" borderId="20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1" fontId="15" fillId="0" borderId="29" xfId="0" applyNumberFormat="1" applyFont="1" applyBorder="1" applyAlignment="1">
      <alignment horizontal="center"/>
    </xf>
    <xf numFmtId="1" fontId="15" fillId="0" borderId="26" xfId="0" applyNumberFormat="1" applyFont="1" applyBorder="1" applyAlignment="1">
      <alignment horizontal="center"/>
    </xf>
    <xf numFmtId="0" fontId="16" fillId="0" borderId="34" xfId="0" applyFont="1" applyBorder="1" applyAlignment="1">
      <alignment horizontal="center" wrapText="1"/>
    </xf>
    <xf numFmtId="0" fontId="11" fillId="0" borderId="35" xfId="0" applyFont="1" applyBorder="1"/>
    <xf numFmtId="0" fontId="11" fillId="0" borderId="6" xfId="0" applyFont="1" applyBorder="1" applyAlignment="1">
      <alignment horizontal="center"/>
    </xf>
    <xf numFmtId="1" fontId="15" fillId="0" borderId="38" xfId="0" applyNumberFormat="1" applyFont="1" applyBorder="1" applyAlignment="1">
      <alignment horizontal="center"/>
    </xf>
    <xf numFmtId="0" fontId="11" fillId="0" borderId="28" xfId="0" applyFont="1" applyBorder="1" applyAlignment="1">
      <alignment vertical="center"/>
    </xf>
    <xf numFmtId="0" fontId="11" fillId="0" borderId="12" xfId="0" applyFont="1" applyBorder="1" applyAlignment="1">
      <alignment vertical="center" wrapText="1"/>
    </xf>
    <xf numFmtId="2" fontId="11" fillId="0" borderId="29" xfId="0" applyNumberFormat="1" applyFont="1" applyBorder="1" applyAlignment="1">
      <alignment vertical="center" wrapText="1"/>
    </xf>
    <xf numFmtId="0" fontId="15" fillId="0" borderId="1" xfId="0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15" fillId="0" borderId="28" xfId="0" applyFont="1" applyBorder="1"/>
    <xf numFmtId="0" fontId="15" fillId="0" borderId="29" xfId="0" applyFont="1" applyBorder="1" applyAlignment="1">
      <alignment horizontal="center" wrapText="1"/>
    </xf>
    <xf numFmtId="0" fontId="15" fillId="0" borderId="9" xfId="0" applyFont="1" applyBorder="1" applyAlignment="1">
      <alignment horizontal="left" wrapText="1"/>
    </xf>
    <xf numFmtId="0" fontId="15" fillId="0" borderId="5" xfId="0" applyFont="1" applyBorder="1" applyAlignment="1">
      <alignment horizontal="center" wrapText="1"/>
    </xf>
    <xf numFmtId="2" fontId="16" fillId="0" borderId="4" xfId="0" applyNumberFormat="1" applyFont="1" applyBorder="1" applyAlignment="1">
      <alignment horizontal="center" wrapText="1"/>
    </xf>
    <xf numFmtId="2" fontId="16" fillId="0" borderId="27" xfId="0" applyNumberFormat="1" applyFont="1" applyBorder="1" applyAlignment="1">
      <alignment horizontal="center" wrapText="1"/>
    </xf>
    <xf numFmtId="0" fontId="16" fillId="0" borderId="42" xfId="0" applyFont="1" applyBorder="1" applyAlignment="1">
      <alignment horizontal="center" wrapText="1"/>
    </xf>
    <xf numFmtId="0" fontId="16" fillId="0" borderId="40" xfId="0" applyFont="1" applyBorder="1" applyAlignment="1">
      <alignment horizontal="left" wrapText="1"/>
    </xf>
    <xf numFmtId="0" fontId="15" fillId="0" borderId="43" xfId="0" applyFont="1" applyBorder="1" applyAlignment="1">
      <alignment horizontal="center" wrapText="1"/>
    </xf>
    <xf numFmtId="0" fontId="15" fillId="0" borderId="12" xfId="0" applyNumberFormat="1" applyFont="1" applyBorder="1" applyAlignment="1">
      <alignment horizontal="center" wrapText="1"/>
    </xf>
    <xf numFmtId="0" fontId="16" fillId="0" borderId="40" xfId="0" applyFont="1" applyBorder="1" applyAlignment="1">
      <alignment horizontal="center" wrapText="1"/>
    </xf>
    <xf numFmtId="1" fontId="15" fillId="0" borderId="33" xfId="0" applyNumberFormat="1" applyFont="1" applyBorder="1" applyAlignment="1">
      <alignment horizontal="center"/>
    </xf>
    <xf numFmtId="0" fontId="15" fillId="0" borderId="48" xfId="0" applyFont="1" applyBorder="1"/>
    <xf numFmtId="0" fontId="15" fillId="0" borderId="5" xfId="0" applyFont="1" applyBorder="1" applyAlignment="1">
      <alignment horizontal="center"/>
    </xf>
    <xf numFmtId="1" fontId="15" fillId="0" borderId="14" xfId="0" applyNumberFormat="1" applyFont="1" applyBorder="1" applyAlignment="1">
      <alignment horizontal="center"/>
    </xf>
    <xf numFmtId="1" fontId="15" fillId="0" borderId="41" xfId="0" applyNumberFormat="1" applyFont="1" applyBorder="1" applyAlignment="1">
      <alignment horizontal="center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0" fontId="15" fillId="0" borderId="0" xfId="0" applyNumberFormat="1" applyFont="1" applyBorder="1" applyAlignment="1">
      <alignment horizontal="center" wrapText="1"/>
    </xf>
    <xf numFmtId="0" fontId="11" fillId="0" borderId="0" xfId="0" applyFont="1" applyBorder="1"/>
    <xf numFmtId="0" fontId="11" fillId="0" borderId="0" xfId="0" applyFont="1" applyBorder="1" applyAlignment="1">
      <alignment horizontal="center"/>
    </xf>
    <xf numFmtId="0" fontId="16" fillId="0" borderId="26" xfId="0" applyFont="1" applyBorder="1" applyAlignment="1">
      <alignment horizontal="center" wrapText="1"/>
    </xf>
    <xf numFmtId="0" fontId="15" fillId="0" borderId="48" xfId="0" applyFont="1" applyBorder="1" applyAlignment="1">
      <alignment horizontal="left" wrapText="1"/>
    </xf>
    <xf numFmtId="0" fontId="15" fillId="0" borderId="41" xfId="0" applyFont="1" applyBorder="1" applyAlignment="1">
      <alignment horizontal="center" wrapText="1"/>
    </xf>
    <xf numFmtId="0" fontId="16" fillId="0" borderId="41" xfId="0" applyFont="1" applyBorder="1" applyAlignment="1">
      <alignment horizontal="center" wrapText="1"/>
    </xf>
    <xf numFmtId="2" fontId="16" fillId="0" borderId="36" xfId="0" applyNumberFormat="1" applyFont="1" applyBorder="1" applyAlignment="1">
      <alignment horizontal="center" wrapText="1"/>
    </xf>
    <xf numFmtId="0" fontId="15" fillId="0" borderId="28" xfId="0" applyFont="1" applyBorder="1" applyAlignment="1">
      <alignment horizontal="left" wrapText="1"/>
    </xf>
    <xf numFmtId="0" fontId="15" fillId="0" borderId="29" xfId="0" applyNumberFormat="1" applyFont="1" applyBorder="1" applyAlignment="1">
      <alignment horizontal="center" wrapText="1"/>
    </xf>
    <xf numFmtId="2" fontId="11" fillId="0" borderId="27" xfId="0" applyNumberFormat="1" applyFont="1" applyBorder="1" applyAlignment="1">
      <alignment horizontal="center"/>
    </xf>
    <xf numFmtId="1" fontId="15" fillId="0" borderId="1" xfId="0" applyNumberFormat="1" applyFont="1" applyBorder="1" applyAlignment="1">
      <alignment horizontal="center"/>
    </xf>
    <xf numFmtId="1" fontId="15" fillId="0" borderId="5" xfId="0" applyNumberFormat="1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1" fontId="16" fillId="0" borderId="6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5" fillId="0" borderId="49" xfId="0" applyFont="1" applyBorder="1"/>
    <xf numFmtId="0" fontId="14" fillId="0" borderId="0" xfId="0" applyFont="1" applyBorder="1"/>
    <xf numFmtId="0" fontId="15" fillId="0" borderId="0" xfId="0" applyFont="1" applyBorder="1"/>
    <xf numFmtId="49" fontId="16" fillId="0" borderId="0" xfId="0" applyNumberFormat="1" applyFont="1" applyBorder="1" applyAlignment="1">
      <alignment horizontal="center" wrapText="1"/>
    </xf>
    <xf numFmtId="3" fontId="11" fillId="0" borderId="0" xfId="0" applyNumberFormat="1" applyFont="1" applyBorder="1" applyAlignment="1">
      <alignment horizontal="center"/>
    </xf>
    <xf numFmtId="0" fontId="11" fillId="0" borderId="51" xfId="0" applyFont="1" applyBorder="1" applyAlignment="1">
      <alignment vertical="center" wrapText="1"/>
    </xf>
    <xf numFmtId="2" fontId="11" fillId="0" borderId="52" xfId="0" applyNumberFormat="1" applyFont="1" applyBorder="1" applyAlignment="1">
      <alignment vertical="center" wrapText="1"/>
    </xf>
    <xf numFmtId="1" fontId="16" fillId="0" borderId="6" xfId="0" applyNumberFormat="1" applyFont="1" applyBorder="1" applyAlignment="1">
      <alignment horizontal="center" wrapText="1"/>
    </xf>
    <xf numFmtId="1" fontId="16" fillId="0" borderId="0" xfId="0" applyNumberFormat="1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0" fontId="15" fillId="0" borderId="54" xfId="0" applyFont="1" applyBorder="1"/>
    <xf numFmtId="0" fontId="15" fillId="0" borderId="3" xfId="0" applyFont="1" applyBorder="1" applyAlignment="1">
      <alignment horizontal="center"/>
    </xf>
    <xf numFmtId="1" fontId="15" fillId="0" borderId="53" xfId="0" applyNumberFormat="1" applyFont="1" applyBorder="1" applyAlignment="1">
      <alignment horizontal="center"/>
    </xf>
    <xf numFmtId="1" fontId="15" fillId="0" borderId="36" xfId="0" applyNumberFormat="1" applyFont="1" applyBorder="1" applyAlignment="1">
      <alignment horizontal="center"/>
    </xf>
    <xf numFmtId="0" fontId="16" fillId="0" borderId="7" xfId="0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16" fillId="0" borderId="35" xfId="0" applyFont="1" applyBorder="1"/>
    <xf numFmtId="2" fontId="16" fillId="0" borderId="27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1" fontId="15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1" fontId="11" fillId="0" borderId="6" xfId="0" applyNumberFormat="1" applyFont="1" applyBorder="1" applyAlignment="1">
      <alignment horizontal="center"/>
    </xf>
    <xf numFmtId="1" fontId="14" fillId="0" borderId="0" xfId="0" applyNumberFormat="1" applyFont="1"/>
    <xf numFmtId="0" fontId="15" fillId="0" borderId="55" xfId="0" applyFont="1" applyBorder="1" applyAlignment="1">
      <alignment horizontal="left" wrapText="1"/>
    </xf>
    <xf numFmtId="1" fontId="16" fillId="0" borderId="0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1" fillId="0" borderId="56" xfId="0" applyFont="1" applyBorder="1" applyAlignment="1">
      <alignment vertical="center" wrapText="1"/>
    </xf>
    <xf numFmtId="0" fontId="15" fillId="0" borderId="57" xfId="0" applyFont="1" applyFill="1" applyBorder="1" applyAlignment="1">
      <alignment horizontal="left"/>
    </xf>
    <xf numFmtId="0" fontId="15" fillId="0" borderId="49" xfId="0" applyFont="1" applyFill="1" applyBorder="1" applyAlignment="1">
      <alignment horizontal="left" vertical="center" wrapText="1"/>
    </xf>
    <xf numFmtId="0" fontId="15" fillId="0" borderId="58" xfId="0" applyFont="1" applyFill="1" applyBorder="1" applyAlignment="1">
      <alignment horizontal="left" vertical="center" wrapText="1"/>
    </xf>
    <xf numFmtId="0" fontId="16" fillId="0" borderId="18" xfId="0" applyFont="1" applyBorder="1" applyAlignment="1">
      <alignment horizontal="left" wrapText="1"/>
    </xf>
    <xf numFmtId="0" fontId="15" fillId="0" borderId="49" xfId="0" applyFont="1" applyBorder="1" applyAlignment="1">
      <alignment horizontal="left" wrapText="1"/>
    </xf>
    <xf numFmtId="1" fontId="15" fillId="0" borderId="43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6" fillId="0" borderId="21" xfId="0" applyFont="1" applyFill="1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11" fillId="0" borderId="21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0" fontId="16" fillId="0" borderId="31" xfId="0" applyFont="1" applyFill="1" applyBorder="1" applyAlignment="1">
      <alignment horizontal="center" wrapText="1"/>
    </xf>
    <xf numFmtId="0" fontId="0" fillId="0" borderId="31" xfId="0" applyFont="1" applyBorder="1" applyAlignment="1">
      <alignment horizontal="center" wrapText="1"/>
    </xf>
    <xf numFmtId="0" fontId="0" fillId="0" borderId="32" xfId="0" applyFont="1" applyBorder="1" applyAlignment="1">
      <alignment horizontal="center" wrapText="1"/>
    </xf>
    <xf numFmtId="0" fontId="11" fillId="0" borderId="31" xfId="0" applyFont="1" applyBorder="1" applyAlignment="1">
      <alignment horizontal="center" wrapText="1"/>
    </xf>
    <xf numFmtId="0" fontId="11" fillId="0" borderId="32" xfId="0" applyFont="1" applyBorder="1" applyAlignment="1">
      <alignment horizontal="center" wrapText="1"/>
    </xf>
    <xf numFmtId="0" fontId="16" fillId="0" borderId="50" xfId="0" applyFont="1" applyBorder="1" applyAlignment="1">
      <alignment horizontal="center" wrapText="1"/>
    </xf>
    <xf numFmtId="0" fontId="0" fillId="0" borderId="50" xfId="0" applyBorder="1" applyAlignment="1">
      <alignment wrapText="1"/>
    </xf>
    <xf numFmtId="0" fontId="0" fillId="0" borderId="37" xfId="0" applyBorder="1" applyAlignment="1">
      <alignment wrapText="1"/>
    </xf>
    <xf numFmtId="0" fontId="16" fillId="0" borderId="37" xfId="0" applyFont="1" applyFill="1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0" fillId="0" borderId="39" xfId="0" applyBorder="1" applyAlignment="1">
      <alignment horizontal="center" wrapText="1"/>
    </xf>
    <xf numFmtId="0" fontId="16" fillId="0" borderId="21" xfId="0" applyNumberFormat="1" applyFont="1" applyFill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0" fontId="17" fillId="0" borderId="7" xfId="0" applyFont="1" applyBorder="1" applyAlignment="1">
      <alignment horizontal="center" wrapText="1"/>
    </xf>
    <xf numFmtId="0" fontId="17" fillId="0" borderId="36" xfId="0" applyFont="1" applyBorder="1" applyAlignment="1">
      <alignment horizontal="center" wrapText="1"/>
    </xf>
    <xf numFmtId="0" fontId="11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wrapText="1"/>
    </xf>
    <xf numFmtId="0" fontId="0" fillId="0" borderId="33" xfId="0" applyBorder="1" applyAlignment="1">
      <alignment wrapText="1"/>
    </xf>
    <xf numFmtId="0" fontId="11" fillId="0" borderId="2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6" fillId="0" borderId="0" xfId="0" applyFont="1" applyBorder="1" applyAlignment="1">
      <alignment wrapText="1"/>
    </xf>
    <xf numFmtId="0" fontId="20" fillId="0" borderId="0" xfId="0" applyFont="1" applyAlignment="1">
      <alignment wrapText="1"/>
    </xf>
    <xf numFmtId="49" fontId="16" fillId="0" borderId="21" xfId="0" applyNumberFormat="1" applyFont="1" applyBorder="1" applyAlignment="1">
      <alignment horizontal="center" wrapText="1"/>
    </xf>
    <xf numFmtId="49" fontId="13" fillId="0" borderId="31" xfId="0" applyNumberFormat="1" applyFont="1" applyBorder="1" applyAlignment="1">
      <alignment horizontal="center" wrapText="1"/>
    </xf>
    <xf numFmtId="49" fontId="13" fillId="0" borderId="32" xfId="0" applyNumberFormat="1" applyFont="1" applyBorder="1" applyAlignment="1">
      <alignment horizontal="center" wrapText="1"/>
    </xf>
    <xf numFmtId="0" fontId="16" fillId="0" borderId="45" xfId="0" applyFont="1" applyBorder="1" applyAlignment="1">
      <alignment horizontal="center" wrapText="1"/>
    </xf>
    <xf numFmtId="0" fontId="16" fillId="0" borderId="46" xfId="0" applyFont="1" applyBorder="1" applyAlignment="1">
      <alignment horizontal="center" wrapText="1"/>
    </xf>
    <xf numFmtId="0" fontId="16" fillId="0" borderId="47" xfId="0" applyFont="1" applyBorder="1" applyAlignment="1">
      <alignment horizontal="center" wrapText="1"/>
    </xf>
    <xf numFmtId="0" fontId="16" fillId="0" borderId="17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44" xfId="0" applyBorder="1" applyAlignment="1">
      <alignment horizontal="center" wrapText="1"/>
    </xf>
    <xf numFmtId="0" fontId="13" fillId="0" borderId="31" xfId="0" applyFont="1" applyBorder="1" applyAlignment="1">
      <alignment horizontal="center" wrapText="1"/>
    </xf>
    <xf numFmtId="0" fontId="13" fillId="0" borderId="32" xfId="0" applyFont="1" applyBorder="1" applyAlignment="1">
      <alignment horizontal="center" wrapText="1"/>
    </xf>
    <xf numFmtId="0" fontId="16" fillId="0" borderId="30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33" xfId="0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topLeftCell="C103" workbookViewId="0">
      <selection activeCell="K117" sqref="K117"/>
    </sheetView>
  </sheetViews>
  <sheetFormatPr defaultRowHeight="18.75" x14ac:dyDescent="0.3"/>
  <cols>
    <col min="1" max="1" width="63.140625" customWidth="1"/>
    <col min="2" max="2" width="31.28515625" style="41" customWidth="1"/>
    <col min="3" max="3" width="11.85546875" style="17" customWidth="1"/>
    <col min="4" max="4" width="21.5703125" style="18" customWidth="1"/>
    <col min="5" max="5" width="23.42578125" style="39" customWidth="1"/>
    <col min="6" max="6" width="23.42578125" style="41" customWidth="1"/>
    <col min="7" max="7" width="18.85546875" style="41" customWidth="1"/>
    <col min="8" max="8" width="13.85546875" customWidth="1"/>
    <col min="9" max="9" width="18.85546875" customWidth="1"/>
    <col min="10" max="10" width="17.42578125" style="41" customWidth="1"/>
    <col min="11" max="11" width="18.42578125" style="76" customWidth="1"/>
    <col min="12" max="12" width="15.140625" customWidth="1"/>
    <col min="13" max="13" width="12.5703125" customWidth="1"/>
  </cols>
  <sheetData>
    <row r="1" spans="1:13" ht="13.5" hidden="1" customHeight="1" x14ac:dyDescent="0.3">
      <c r="K1" s="43"/>
    </row>
    <row r="2" spans="1:13" ht="19.5" hidden="1" thickBot="1" x14ac:dyDescent="0.35">
      <c r="K2" s="43"/>
    </row>
    <row r="3" spans="1:13" ht="9" hidden="1" customHeight="1" x14ac:dyDescent="0.3">
      <c r="K3" s="43"/>
    </row>
    <row r="4" spans="1:13" s="41" customFormat="1" ht="72" customHeight="1" thickBot="1" x14ac:dyDescent="0.4">
      <c r="A4" s="13" t="s">
        <v>2</v>
      </c>
      <c r="B4" s="31" t="s">
        <v>18</v>
      </c>
      <c r="C4" s="28" t="s">
        <v>19</v>
      </c>
      <c r="D4" s="35" t="s">
        <v>20</v>
      </c>
      <c r="E4" s="59" t="s">
        <v>43</v>
      </c>
      <c r="F4" s="42" t="s">
        <v>44</v>
      </c>
      <c r="G4" s="42" t="s">
        <v>48</v>
      </c>
      <c r="H4" s="42" t="s">
        <v>45</v>
      </c>
      <c r="I4" s="64" t="s">
        <v>46</v>
      </c>
      <c r="J4" s="68" t="s">
        <v>49</v>
      </c>
      <c r="K4" s="42" t="s">
        <v>100</v>
      </c>
      <c r="L4" s="41" t="s">
        <v>103</v>
      </c>
      <c r="M4" s="41" t="s">
        <v>104</v>
      </c>
    </row>
    <row r="5" spans="1:13" ht="30" customHeight="1" x14ac:dyDescent="0.3">
      <c r="A5" s="20" t="s">
        <v>0</v>
      </c>
      <c r="B5" s="29" t="s">
        <v>21</v>
      </c>
      <c r="C5" s="30">
        <v>1</v>
      </c>
      <c r="D5" s="37">
        <v>6800</v>
      </c>
      <c r="E5" s="40">
        <f>D5/2</f>
        <v>3400</v>
      </c>
      <c r="F5" s="5"/>
      <c r="G5" s="43"/>
      <c r="H5" s="9"/>
      <c r="I5" s="65"/>
      <c r="J5" s="69">
        <f>D5+E5+F5+G5+H5+I5</f>
        <v>10200</v>
      </c>
      <c r="K5" s="63">
        <f>D5</f>
        <v>6800</v>
      </c>
      <c r="L5" s="78">
        <f>J5</f>
        <v>10200</v>
      </c>
      <c r="M5">
        <v>600</v>
      </c>
    </row>
    <row r="6" spans="1:13" ht="30" customHeight="1" x14ac:dyDescent="0.3">
      <c r="A6" s="21" t="s">
        <v>1</v>
      </c>
      <c r="B6" s="1" t="s">
        <v>22</v>
      </c>
      <c r="C6" s="2">
        <v>1</v>
      </c>
      <c r="D6" s="37">
        <v>6596</v>
      </c>
      <c r="E6" s="40">
        <f t="shared" ref="E6:E69" si="0">D6/2</f>
        <v>3298</v>
      </c>
      <c r="F6" s="5"/>
      <c r="G6" s="43"/>
      <c r="H6" s="9"/>
      <c r="I6" s="65"/>
      <c r="J6" s="69">
        <f t="shared" ref="J6:J69" si="1">D6+E6+F6+G6+H6+I6</f>
        <v>9894</v>
      </c>
      <c r="K6" s="63">
        <f t="shared" ref="K6:K7" si="2">D6</f>
        <v>6596</v>
      </c>
      <c r="L6" s="78">
        <f t="shared" ref="L6:L7" si="3">J6</f>
        <v>9894</v>
      </c>
      <c r="M6">
        <v>600</v>
      </c>
    </row>
    <row r="7" spans="1:13" ht="30" customHeight="1" thickBot="1" x14ac:dyDescent="0.35">
      <c r="A7" s="22" t="s">
        <v>1</v>
      </c>
      <c r="B7" s="23" t="s">
        <v>24</v>
      </c>
      <c r="C7" s="24">
        <v>1</v>
      </c>
      <c r="D7" s="38">
        <v>6460</v>
      </c>
      <c r="E7" s="40">
        <f t="shared" si="0"/>
        <v>3230</v>
      </c>
      <c r="F7" s="5"/>
      <c r="G7" s="43"/>
      <c r="H7" s="9"/>
      <c r="I7" s="65"/>
      <c r="J7" s="69">
        <f t="shared" si="1"/>
        <v>9690</v>
      </c>
      <c r="K7" s="63">
        <f t="shared" si="2"/>
        <v>6460</v>
      </c>
      <c r="L7" s="78">
        <f t="shared" si="3"/>
        <v>9690</v>
      </c>
      <c r="M7">
        <v>600</v>
      </c>
    </row>
    <row r="8" spans="1:13" ht="30" customHeight="1" thickBot="1" x14ac:dyDescent="0.35">
      <c r="A8" s="10" t="s">
        <v>16</v>
      </c>
      <c r="B8" s="14"/>
      <c r="C8" s="19">
        <f>SUM(C5:C7)</f>
        <v>3</v>
      </c>
      <c r="D8" s="32">
        <f>SUM(D5:D7)</f>
        <v>19856</v>
      </c>
      <c r="E8" s="32">
        <f t="shared" ref="E8:F8" si="4">SUM(E5:E7)</f>
        <v>9928</v>
      </c>
      <c r="F8" s="32">
        <f t="shared" si="4"/>
        <v>0</v>
      </c>
      <c r="G8" s="32">
        <f t="shared" ref="G8" si="5">SUM(G5:G7)</f>
        <v>0</v>
      </c>
      <c r="H8" s="32">
        <f t="shared" ref="H8" si="6">SUM(H5:H7)</f>
        <v>0</v>
      </c>
      <c r="I8" s="32">
        <f t="shared" ref="I8:K8" si="7">SUM(I5:I7)</f>
        <v>0</v>
      </c>
      <c r="J8" s="70">
        <f t="shared" si="7"/>
        <v>29784</v>
      </c>
      <c r="K8" s="45">
        <f t="shared" si="7"/>
        <v>19856</v>
      </c>
      <c r="L8" s="45">
        <f t="shared" ref="L8" si="8">SUM(L5:L7)</f>
        <v>29784</v>
      </c>
      <c r="M8" s="45">
        <f t="shared" ref="M8" si="9">SUM(M5:M7)</f>
        <v>1800</v>
      </c>
    </row>
    <row r="9" spans="1:13" ht="19.5" x14ac:dyDescent="0.35">
      <c r="A9" s="13" t="s">
        <v>17</v>
      </c>
      <c r="B9" s="13"/>
      <c r="E9" s="40"/>
      <c r="F9" s="43"/>
      <c r="G9" s="43"/>
      <c r="H9" s="9"/>
      <c r="I9" s="65"/>
      <c r="J9" s="69"/>
      <c r="K9" s="43"/>
    </row>
    <row r="10" spans="1:13" x14ac:dyDescent="0.3">
      <c r="A10" s="4" t="s">
        <v>3</v>
      </c>
      <c r="B10" s="4" t="s">
        <v>23</v>
      </c>
      <c r="C10" s="2">
        <v>1</v>
      </c>
      <c r="D10" s="3">
        <v>6500</v>
      </c>
      <c r="E10" s="40">
        <f t="shared" si="0"/>
        <v>3250</v>
      </c>
      <c r="F10" s="36"/>
      <c r="G10" s="43"/>
      <c r="H10" s="9"/>
      <c r="I10" s="65"/>
      <c r="J10" s="69">
        <f t="shared" si="1"/>
        <v>9750</v>
      </c>
      <c r="K10" s="63">
        <f>D10</f>
        <v>6500</v>
      </c>
      <c r="L10" s="78">
        <f>J10</f>
        <v>9750</v>
      </c>
      <c r="M10">
        <v>600</v>
      </c>
    </row>
    <row r="11" spans="1:13" x14ac:dyDescent="0.3">
      <c r="A11" s="4" t="s">
        <v>4</v>
      </c>
      <c r="B11" s="25" t="s">
        <v>25</v>
      </c>
      <c r="C11" s="2">
        <v>1</v>
      </c>
      <c r="D11" s="3">
        <v>6175</v>
      </c>
      <c r="E11" s="40">
        <f t="shared" si="0"/>
        <v>3087.5</v>
      </c>
      <c r="F11" s="36"/>
      <c r="G11" s="43"/>
      <c r="H11" s="9"/>
      <c r="I11" s="65"/>
      <c r="J11" s="69">
        <f t="shared" si="1"/>
        <v>9262.5</v>
      </c>
      <c r="K11" s="63">
        <f t="shared" ref="K11:K16" si="10">D11</f>
        <v>6175</v>
      </c>
      <c r="L11" s="78">
        <f t="shared" ref="L11:L16" si="11">J11</f>
        <v>9262.5</v>
      </c>
      <c r="M11">
        <v>600</v>
      </c>
    </row>
    <row r="12" spans="1:13" x14ac:dyDescent="0.3">
      <c r="A12" s="4" t="s">
        <v>5</v>
      </c>
      <c r="B12" s="26" t="s">
        <v>28</v>
      </c>
      <c r="C12" s="2">
        <v>1</v>
      </c>
      <c r="D12" s="3">
        <v>3800</v>
      </c>
      <c r="E12" s="40">
        <f t="shared" si="0"/>
        <v>1900</v>
      </c>
      <c r="F12" s="36"/>
      <c r="G12" s="43"/>
      <c r="H12" s="9"/>
      <c r="I12" s="65"/>
      <c r="J12" s="69">
        <f t="shared" si="1"/>
        <v>5700</v>
      </c>
      <c r="K12" s="63">
        <f t="shared" si="10"/>
        <v>3800</v>
      </c>
      <c r="L12" s="78">
        <f t="shared" si="11"/>
        <v>5700</v>
      </c>
      <c r="M12">
        <v>600</v>
      </c>
    </row>
    <row r="13" spans="1:13" x14ac:dyDescent="0.3">
      <c r="A13" s="4" t="s">
        <v>5</v>
      </c>
      <c r="B13" s="4" t="s">
        <v>27</v>
      </c>
      <c r="C13" s="2">
        <v>1</v>
      </c>
      <c r="D13" s="3">
        <v>3800</v>
      </c>
      <c r="E13" s="40">
        <f t="shared" si="0"/>
        <v>1900</v>
      </c>
      <c r="F13" s="36"/>
      <c r="G13" s="43"/>
      <c r="H13" s="9"/>
      <c r="I13" s="65"/>
      <c r="J13" s="69">
        <f t="shared" si="1"/>
        <v>5700</v>
      </c>
      <c r="K13" s="63">
        <f t="shared" si="10"/>
        <v>3800</v>
      </c>
      <c r="L13" s="78">
        <f t="shared" si="11"/>
        <v>5700</v>
      </c>
      <c r="M13">
        <v>600</v>
      </c>
    </row>
    <row r="14" spans="1:13" x14ac:dyDescent="0.3">
      <c r="A14" s="4" t="s">
        <v>5</v>
      </c>
      <c r="B14" s="25" t="s">
        <v>25</v>
      </c>
      <c r="C14" s="2">
        <v>1</v>
      </c>
      <c r="D14" s="3">
        <v>3800</v>
      </c>
      <c r="E14" s="40">
        <f t="shared" si="0"/>
        <v>1900</v>
      </c>
      <c r="F14" s="36"/>
      <c r="G14" s="43"/>
      <c r="H14" s="9"/>
      <c r="I14" s="65"/>
      <c r="J14" s="69">
        <f t="shared" si="1"/>
        <v>5700</v>
      </c>
      <c r="K14" s="63">
        <f t="shared" si="10"/>
        <v>3800</v>
      </c>
      <c r="L14" s="78">
        <f t="shared" si="11"/>
        <v>5700</v>
      </c>
      <c r="M14">
        <v>600</v>
      </c>
    </row>
    <row r="15" spans="1:13" x14ac:dyDescent="0.3">
      <c r="A15" s="4" t="s">
        <v>5</v>
      </c>
      <c r="B15" s="25" t="s">
        <v>25</v>
      </c>
      <c r="C15" s="2">
        <v>1</v>
      </c>
      <c r="D15" s="3">
        <v>3800</v>
      </c>
      <c r="E15" s="40">
        <f t="shared" si="0"/>
        <v>1900</v>
      </c>
      <c r="F15" s="36"/>
      <c r="G15" s="43"/>
      <c r="H15" s="9"/>
      <c r="I15" s="65"/>
      <c r="J15" s="69">
        <f t="shared" si="1"/>
        <v>5700</v>
      </c>
      <c r="K15" s="63">
        <f t="shared" si="10"/>
        <v>3800</v>
      </c>
      <c r="L15" s="78">
        <f t="shared" si="11"/>
        <v>5700</v>
      </c>
      <c r="M15">
        <v>600</v>
      </c>
    </row>
    <row r="16" spans="1:13" ht="19.5" thickBot="1" x14ac:dyDescent="0.35">
      <c r="A16" s="4" t="s">
        <v>5</v>
      </c>
      <c r="B16" s="25" t="s">
        <v>25</v>
      </c>
      <c r="C16" s="2">
        <v>1</v>
      </c>
      <c r="D16" s="3">
        <v>3800</v>
      </c>
      <c r="E16" s="40">
        <f t="shared" si="0"/>
        <v>1900</v>
      </c>
      <c r="F16" s="36"/>
      <c r="G16" s="43"/>
      <c r="H16" s="9"/>
      <c r="I16" s="66"/>
      <c r="J16" s="71">
        <f t="shared" si="1"/>
        <v>5700</v>
      </c>
      <c r="K16" s="63">
        <f t="shared" si="10"/>
        <v>3800</v>
      </c>
      <c r="L16" s="78">
        <f t="shared" si="11"/>
        <v>5700</v>
      </c>
      <c r="M16">
        <v>600</v>
      </c>
    </row>
    <row r="17" spans="1:13" ht="19.5" thickBot="1" x14ac:dyDescent="0.35">
      <c r="A17" s="10" t="s">
        <v>16</v>
      </c>
      <c r="B17" s="14"/>
      <c r="C17" s="19">
        <f>SUM(C10:C16)</f>
        <v>7</v>
      </c>
      <c r="D17" s="32">
        <f>SUM(D10:D16)</f>
        <v>31675</v>
      </c>
      <c r="E17" s="32">
        <f t="shared" ref="E17:F17" si="12">SUM(E10:E16)</f>
        <v>15837.5</v>
      </c>
      <c r="F17" s="32">
        <f t="shared" si="12"/>
        <v>0</v>
      </c>
      <c r="G17" s="32">
        <f t="shared" ref="G17" si="13">SUM(G10:G16)</f>
        <v>0</v>
      </c>
      <c r="H17" s="32">
        <f t="shared" ref="H17" si="14">SUM(H10:H16)</f>
        <v>0</v>
      </c>
      <c r="I17" s="61">
        <f t="shared" ref="I17" si="15">SUM(I10:I16)</f>
        <v>0</v>
      </c>
      <c r="J17" s="72">
        <f t="shared" ref="J17:K17" si="16">SUM(J10:J16)</f>
        <v>47512.5</v>
      </c>
      <c r="K17" s="45">
        <f t="shared" si="16"/>
        <v>31675</v>
      </c>
      <c r="L17" s="45">
        <f t="shared" ref="L17" si="17">SUM(L10:L16)</f>
        <v>47512.5</v>
      </c>
      <c r="M17" s="45">
        <f t="shared" ref="M17" si="18">SUM(M10:M16)</f>
        <v>4200</v>
      </c>
    </row>
    <row r="18" spans="1:13" ht="19.5" x14ac:dyDescent="0.35">
      <c r="A18" s="6" t="s">
        <v>6</v>
      </c>
      <c r="B18" s="15"/>
      <c r="E18" s="40"/>
      <c r="F18" s="43"/>
      <c r="G18" s="43"/>
      <c r="H18" s="9"/>
      <c r="I18" s="67"/>
      <c r="J18" s="73">
        <f t="shared" si="1"/>
        <v>0</v>
      </c>
      <c r="K18" s="43"/>
    </row>
    <row r="19" spans="1:13" x14ac:dyDescent="0.3">
      <c r="A19" s="4" t="s">
        <v>3</v>
      </c>
      <c r="B19" s="4"/>
      <c r="C19" s="2">
        <v>1</v>
      </c>
      <c r="D19" s="3">
        <v>6500</v>
      </c>
      <c r="E19" s="40">
        <f t="shared" si="0"/>
        <v>3250</v>
      </c>
      <c r="F19" s="36"/>
      <c r="G19" s="43"/>
      <c r="H19" s="9"/>
      <c r="I19" s="65"/>
      <c r="J19" s="69">
        <f t="shared" si="1"/>
        <v>9750</v>
      </c>
      <c r="K19" s="63">
        <f>D19</f>
        <v>6500</v>
      </c>
      <c r="L19" s="39">
        <f>J19</f>
        <v>9750</v>
      </c>
      <c r="M19">
        <v>600</v>
      </c>
    </row>
    <row r="20" spans="1:13" x14ac:dyDescent="0.3">
      <c r="A20" s="4" t="s">
        <v>4</v>
      </c>
      <c r="B20" s="4"/>
      <c r="C20" s="2">
        <v>1</v>
      </c>
      <c r="D20" s="3">
        <v>6175</v>
      </c>
      <c r="E20" s="40">
        <f t="shared" si="0"/>
        <v>3087.5</v>
      </c>
      <c r="F20" s="36"/>
      <c r="G20" s="43"/>
      <c r="H20" s="9"/>
      <c r="I20" s="65"/>
      <c r="J20" s="69">
        <f t="shared" si="1"/>
        <v>9262.5</v>
      </c>
      <c r="K20" s="63">
        <f t="shared" ref="K20:K24" si="19">D20</f>
        <v>6175</v>
      </c>
      <c r="L20" s="39">
        <f t="shared" ref="L20:L24" si="20">J20</f>
        <v>9262.5</v>
      </c>
      <c r="M20">
        <v>600</v>
      </c>
    </row>
    <row r="21" spans="1:13" x14ac:dyDescent="0.3">
      <c r="A21" s="4" t="s">
        <v>5</v>
      </c>
      <c r="B21" s="4" t="s">
        <v>31</v>
      </c>
      <c r="C21" s="2">
        <v>1</v>
      </c>
      <c r="D21" s="3">
        <v>3800</v>
      </c>
      <c r="E21" s="40">
        <f t="shared" si="0"/>
        <v>1900</v>
      </c>
      <c r="F21" s="36"/>
      <c r="G21" s="43"/>
      <c r="H21" s="9"/>
      <c r="I21" s="65"/>
      <c r="J21" s="69">
        <f t="shared" si="1"/>
        <v>5700</v>
      </c>
      <c r="K21" s="63">
        <f t="shared" si="19"/>
        <v>3800</v>
      </c>
      <c r="L21" s="39">
        <f t="shared" si="20"/>
        <v>5700</v>
      </c>
      <c r="M21">
        <v>600</v>
      </c>
    </row>
    <row r="22" spans="1:13" x14ac:dyDescent="0.3">
      <c r="A22" s="4" t="s">
        <v>5</v>
      </c>
      <c r="B22" s="4" t="s">
        <v>32</v>
      </c>
      <c r="C22" s="2">
        <v>1</v>
      </c>
      <c r="D22" s="3">
        <v>3800</v>
      </c>
      <c r="E22" s="40">
        <f t="shared" si="0"/>
        <v>1900</v>
      </c>
      <c r="F22" s="36"/>
      <c r="G22" s="43"/>
      <c r="H22" s="9"/>
      <c r="I22" s="65"/>
      <c r="J22" s="69">
        <f t="shared" si="1"/>
        <v>5700</v>
      </c>
      <c r="K22" s="63">
        <f t="shared" si="19"/>
        <v>3800</v>
      </c>
      <c r="L22" s="39">
        <f t="shared" si="20"/>
        <v>5700</v>
      </c>
      <c r="M22">
        <v>600</v>
      </c>
    </row>
    <row r="23" spans="1:13" x14ac:dyDescent="0.3">
      <c r="A23" s="4" t="s">
        <v>5</v>
      </c>
      <c r="B23" s="4"/>
      <c r="C23" s="2">
        <v>1</v>
      </c>
      <c r="D23" s="3">
        <v>3800</v>
      </c>
      <c r="E23" s="40">
        <f t="shared" si="0"/>
        <v>1900</v>
      </c>
      <c r="F23" s="36"/>
      <c r="G23" s="43"/>
      <c r="H23" s="9"/>
      <c r="I23" s="65"/>
      <c r="J23" s="69">
        <f t="shared" si="1"/>
        <v>5700</v>
      </c>
      <c r="K23" s="63">
        <f t="shared" si="19"/>
        <v>3800</v>
      </c>
      <c r="L23" s="39">
        <f t="shared" si="20"/>
        <v>5700</v>
      </c>
      <c r="M23">
        <v>600</v>
      </c>
    </row>
    <row r="24" spans="1:13" ht="19.5" thickBot="1" x14ac:dyDescent="0.35">
      <c r="A24" s="4" t="s">
        <v>5</v>
      </c>
      <c r="B24" s="4"/>
      <c r="C24" s="2">
        <v>1</v>
      </c>
      <c r="D24" s="3">
        <v>3800</v>
      </c>
      <c r="E24" s="40">
        <f t="shared" si="0"/>
        <v>1900</v>
      </c>
      <c r="F24" s="36"/>
      <c r="G24" s="43"/>
      <c r="H24" s="9"/>
      <c r="I24" s="66"/>
      <c r="J24" s="71">
        <f t="shared" si="1"/>
        <v>5700</v>
      </c>
      <c r="K24" s="63">
        <f t="shared" si="19"/>
        <v>3800</v>
      </c>
      <c r="L24" s="39">
        <f t="shared" si="20"/>
        <v>5700</v>
      </c>
      <c r="M24">
        <v>600</v>
      </c>
    </row>
    <row r="25" spans="1:13" ht="19.5" thickBot="1" x14ac:dyDescent="0.35">
      <c r="A25" s="10" t="s">
        <v>16</v>
      </c>
      <c r="B25" s="14"/>
      <c r="C25" s="19">
        <f>SUM(C19:C24)</f>
        <v>6</v>
      </c>
      <c r="D25" s="32">
        <f>SUM(D19:D24)</f>
        <v>27875</v>
      </c>
      <c r="E25" s="32">
        <f t="shared" ref="E25:F25" si="21">SUM(E19:E24)</f>
        <v>13937.5</v>
      </c>
      <c r="F25" s="32">
        <f t="shared" si="21"/>
        <v>0</v>
      </c>
      <c r="G25" s="32">
        <f t="shared" ref="G25" si="22">SUM(G19:G24)</f>
        <v>0</v>
      </c>
      <c r="H25" s="32">
        <f t="shared" ref="H25" si="23">SUM(H19:H24)</f>
        <v>0</v>
      </c>
      <c r="I25" s="61">
        <f t="shared" ref="I25" si="24">SUM(I19:I24)</f>
        <v>0</v>
      </c>
      <c r="J25" s="72">
        <f t="shared" ref="J25:K25" si="25">SUM(J19:J24)</f>
        <v>41812.5</v>
      </c>
      <c r="K25" s="45">
        <f t="shared" si="25"/>
        <v>27875</v>
      </c>
      <c r="L25" s="45">
        <f t="shared" ref="L25" si="26">SUM(L19:L24)</f>
        <v>41812.5</v>
      </c>
      <c r="M25" s="45">
        <f t="shared" ref="M25" si="27">SUM(M19:M24)</f>
        <v>3600</v>
      </c>
    </row>
    <row r="26" spans="1:13" ht="19.5" x14ac:dyDescent="0.35">
      <c r="A26" s="6" t="s">
        <v>7</v>
      </c>
      <c r="B26" s="16"/>
      <c r="E26" s="40">
        <f t="shared" si="0"/>
        <v>0</v>
      </c>
      <c r="F26" s="43"/>
      <c r="G26" s="43"/>
      <c r="H26" s="9"/>
      <c r="I26" s="67"/>
      <c r="J26" s="73"/>
      <c r="K26" s="43"/>
    </row>
    <row r="27" spans="1:13" x14ac:dyDescent="0.3">
      <c r="A27" s="4" t="s">
        <v>3</v>
      </c>
      <c r="B27" s="4"/>
      <c r="C27" s="2">
        <v>1</v>
      </c>
      <c r="D27" s="3">
        <v>6500</v>
      </c>
      <c r="E27" s="40">
        <f t="shared" si="0"/>
        <v>3250</v>
      </c>
      <c r="F27" s="36"/>
      <c r="G27" s="43"/>
      <c r="H27" s="9"/>
      <c r="I27" s="65"/>
      <c r="J27" s="69">
        <f t="shared" si="1"/>
        <v>9750</v>
      </c>
      <c r="K27" s="63">
        <f>D27</f>
        <v>6500</v>
      </c>
      <c r="L27" s="39">
        <f>J27</f>
        <v>9750</v>
      </c>
      <c r="M27">
        <v>600</v>
      </c>
    </row>
    <row r="28" spans="1:13" x14ac:dyDescent="0.3">
      <c r="A28" s="4" t="s">
        <v>4</v>
      </c>
      <c r="B28" s="4"/>
      <c r="C28" s="2">
        <v>1</v>
      </c>
      <c r="D28" s="3">
        <v>6175</v>
      </c>
      <c r="E28" s="40">
        <f t="shared" si="0"/>
        <v>3087.5</v>
      </c>
      <c r="F28" s="36"/>
      <c r="G28" s="43"/>
      <c r="H28" s="9"/>
      <c r="I28" s="65"/>
      <c r="J28" s="69">
        <f t="shared" si="1"/>
        <v>9262.5</v>
      </c>
      <c r="K28" s="63">
        <f t="shared" ref="K28:K30" si="28">D28</f>
        <v>6175</v>
      </c>
      <c r="L28" s="39">
        <f t="shared" ref="L28:L30" si="29">J28</f>
        <v>9262.5</v>
      </c>
      <c r="M28">
        <v>600</v>
      </c>
    </row>
    <row r="29" spans="1:13" x14ac:dyDescent="0.3">
      <c r="A29" s="4" t="s">
        <v>5</v>
      </c>
      <c r="B29" s="4"/>
      <c r="C29" s="2">
        <v>1</v>
      </c>
      <c r="D29" s="3">
        <v>3800</v>
      </c>
      <c r="E29" s="40">
        <f t="shared" si="0"/>
        <v>1900</v>
      </c>
      <c r="F29" s="36"/>
      <c r="G29" s="43"/>
      <c r="H29" s="9"/>
      <c r="I29" s="65"/>
      <c r="J29" s="69">
        <f t="shared" si="1"/>
        <v>5700</v>
      </c>
      <c r="K29" s="63">
        <f t="shared" si="28"/>
        <v>3800</v>
      </c>
      <c r="L29" s="39">
        <f t="shared" si="29"/>
        <v>5700</v>
      </c>
      <c r="M29">
        <v>600</v>
      </c>
    </row>
    <row r="30" spans="1:13" ht="19.5" thickBot="1" x14ac:dyDescent="0.35">
      <c r="A30" s="4" t="s">
        <v>5</v>
      </c>
      <c r="B30" s="4"/>
      <c r="C30" s="2">
        <v>1</v>
      </c>
      <c r="D30" s="3">
        <v>3800</v>
      </c>
      <c r="E30" s="40">
        <f t="shared" si="0"/>
        <v>1900</v>
      </c>
      <c r="F30" s="36"/>
      <c r="G30" s="43"/>
      <c r="H30" s="9"/>
      <c r="I30" s="66"/>
      <c r="J30" s="71">
        <f t="shared" si="1"/>
        <v>5700</v>
      </c>
      <c r="K30" s="63">
        <f t="shared" si="28"/>
        <v>3800</v>
      </c>
      <c r="L30" s="39">
        <f t="shared" si="29"/>
        <v>5700</v>
      </c>
      <c r="M30">
        <v>600</v>
      </c>
    </row>
    <row r="31" spans="1:13" ht="19.5" thickBot="1" x14ac:dyDescent="0.35">
      <c r="A31" s="10" t="s">
        <v>16</v>
      </c>
      <c r="B31" s="14"/>
      <c r="C31" s="19">
        <f>SUM(C27:C30)</f>
        <v>4</v>
      </c>
      <c r="D31" s="32">
        <f>SUM(D27:D30)</f>
        <v>20275</v>
      </c>
      <c r="E31" s="32">
        <f t="shared" ref="E31:F31" si="30">SUM(E27:E30)</f>
        <v>10137.5</v>
      </c>
      <c r="F31" s="32">
        <f t="shared" si="30"/>
        <v>0</v>
      </c>
      <c r="G31" s="32">
        <f t="shared" ref="G31" si="31">SUM(G27:G30)</f>
        <v>0</v>
      </c>
      <c r="H31" s="32">
        <f t="shared" ref="H31" si="32">SUM(H27:H30)</f>
        <v>0</v>
      </c>
      <c r="I31" s="61">
        <f t="shared" ref="I31" si="33">SUM(I27:I30)</f>
        <v>0</v>
      </c>
      <c r="J31" s="72">
        <f t="shared" ref="J31:K31" si="34">SUM(J27:J30)</f>
        <v>30412.5</v>
      </c>
      <c r="K31" s="45">
        <f t="shared" si="34"/>
        <v>20275</v>
      </c>
      <c r="L31" s="45">
        <f t="shared" ref="L31" si="35">SUM(L27:L30)</f>
        <v>30412.5</v>
      </c>
      <c r="M31" s="45">
        <f t="shared" ref="M31" si="36">SUM(M27:M30)</f>
        <v>2400</v>
      </c>
    </row>
    <row r="32" spans="1:13" ht="19.5" x14ac:dyDescent="0.35">
      <c r="A32" s="6" t="s">
        <v>8</v>
      </c>
      <c r="B32" s="16"/>
      <c r="E32" s="40">
        <f t="shared" si="0"/>
        <v>0</v>
      </c>
      <c r="F32" s="43"/>
      <c r="G32" s="43"/>
      <c r="H32" s="9"/>
      <c r="I32" s="67"/>
      <c r="J32" s="73"/>
      <c r="K32" s="43"/>
    </row>
    <row r="33" spans="1:13" x14ac:dyDescent="0.3">
      <c r="A33" s="4" t="s">
        <v>3</v>
      </c>
      <c r="B33" s="4"/>
      <c r="C33" s="2">
        <v>1</v>
      </c>
      <c r="D33" s="3">
        <v>6500</v>
      </c>
      <c r="E33" s="40">
        <f t="shared" si="0"/>
        <v>3250</v>
      </c>
      <c r="F33" s="36"/>
      <c r="G33" s="43"/>
      <c r="H33" s="9"/>
      <c r="I33" s="65"/>
      <c r="J33" s="69">
        <f t="shared" si="1"/>
        <v>9750</v>
      </c>
      <c r="K33" s="63">
        <f>D33</f>
        <v>6500</v>
      </c>
      <c r="L33" s="39">
        <f>J33</f>
        <v>9750</v>
      </c>
      <c r="M33">
        <v>600</v>
      </c>
    </row>
    <row r="34" spans="1:13" x14ac:dyDescent="0.3">
      <c r="A34" s="4" t="s">
        <v>4</v>
      </c>
      <c r="B34" s="4" t="s">
        <v>26</v>
      </c>
      <c r="C34" s="2">
        <v>1</v>
      </c>
      <c r="D34" s="3">
        <v>6175</v>
      </c>
      <c r="E34" s="40">
        <f t="shared" si="0"/>
        <v>3087.5</v>
      </c>
      <c r="F34" s="36"/>
      <c r="G34" s="43"/>
      <c r="H34" s="9"/>
      <c r="I34" s="65"/>
      <c r="J34" s="69">
        <f t="shared" si="1"/>
        <v>9262.5</v>
      </c>
      <c r="K34" s="63">
        <f t="shared" ref="K34:K36" si="37">D34</f>
        <v>6175</v>
      </c>
      <c r="L34" s="39">
        <f t="shared" ref="L34:L36" si="38">J34</f>
        <v>9262.5</v>
      </c>
      <c r="M34">
        <v>600</v>
      </c>
    </row>
    <row r="35" spans="1:13" x14ac:dyDescent="0.3">
      <c r="A35" s="4" t="s">
        <v>5</v>
      </c>
      <c r="B35" s="4"/>
      <c r="C35" s="2">
        <v>1</v>
      </c>
      <c r="D35" s="3">
        <v>3800</v>
      </c>
      <c r="E35" s="40">
        <f t="shared" si="0"/>
        <v>1900</v>
      </c>
      <c r="F35" s="36"/>
      <c r="G35" s="43"/>
      <c r="H35" s="9"/>
      <c r="I35" s="65"/>
      <c r="J35" s="69">
        <f t="shared" si="1"/>
        <v>5700</v>
      </c>
      <c r="K35" s="63">
        <f t="shared" si="37"/>
        <v>3800</v>
      </c>
      <c r="L35" s="39">
        <f t="shared" si="38"/>
        <v>5700</v>
      </c>
      <c r="M35">
        <v>600</v>
      </c>
    </row>
    <row r="36" spans="1:13" ht="19.5" thickBot="1" x14ac:dyDescent="0.35">
      <c r="A36" s="4" t="s">
        <v>5</v>
      </c>
      <c r="B36" s="4"/>
      <c r="C36" s="2">
        <v>1</v>
      </c>
      <c r="D36" s="3">
        <v>3800</v>
      </c>
      <c r="E36" s="40">
        <f t="shared" si="0"/>
        <v>1900</v>
      </c>
      <c r="F36" s="36"/>
      <c r="G36" s="43"/>
      <c r="H36" s="9"/>
      <c r="I36" s="65"/>
      <c r="J36" s="69">
        <f t="shared" si="1"/>
        <v>5700</v>
      </c>
      <c r="K36" s="63">
        <f t="shared" si="37"/>
        <v>3800</v>
      </c>
      <c r="L36" s="39">
        <f t="shared" si="38"/>
        <v>5700</v>
      </c>
      <c r="M36">
        <v>600</v>
      </c>
    </row>
    <row r="37" spans="1:13" ht="19.5" thickBot="1" x14ac:dyDescent="0.35">
      <c r="A37" s="10" t="s">
        <v>16</v>
      </c>
      <c r="B37" s="14"/>
      <c r="C37" s="19">
        <f>SUM(C33:C36)</f>
        <v>4</v>
      </c>
      <c r="D37" s="32">
        <f>SUM(D33:D36)</f>
        <v>20275</v>
      </c>
      <c r="E37" s="32">
        <f t="shared" ref="E37:F37" si="39">SUM(E33:E36)</f>
        <v>10137.5</v>
      </c>
      <c r="F37" s="32">
        <f t="shared" si="39"/>
        <v>0</v>
      </c>
      <c r="G37" s="32">
        <f t="shared" ref="G37" si="40">SUM(G33:G36)</f>
        <v>0</v>
      </c>
      <c r="H37" s="32">
        <f t="shared" ref="H37" si="41">SUM(H33:H36)</f>
        <v>0</v>
      </c>
      <c r="I37" s="32">
        <f t="shared" ref="I37" si="42">SUM(I33:I36)</f>
        <v>0</v>
      </c>
      <c r="J37" s="72">
        <f t="shared" ref="J37:K37" si="43">SUM(J33:J36)</f>
        <v>30412.5</v>
      </c>
      <c r="K37" s="45">
        <f t="shared" si="43"/>
        <v>20275</v>
      </c>
      <c r="L37" s="45">
        <f t="shared" ref="L37" si="44">SUM(L33:L36)</f>
        <v>30412.5</v>
      </c>
      <c r="M37" s="45">
        <f t="shared" ref="M37" si="45">SUM(M33:M36)</f>
        <v>2400</v>
      </c>
    </row>
    <row r="38" spans="1:13" ht="19.5" x14ac:dyDescent="0.35">
      <c r="A38" s="6" t="s">
        <v>9</v>
      </c>
      <c r="B38" s="16"/>
      <c r="E38" s="40"/>
      <c r="F38" s="43"/>
      <c r="G38" s="43"/>
      <c r="H38" s="9"/>
      <c r="I38" s="65"/>
      <c r="J38" s="69"/>
      <c r="K38" s="43"/>
      <c r="M38">
        <v>600</v>
      </c>
    </row>
    <row r="39" spans="1:13" x14ac:dyDescent="0.3">
      <c r="A39" s="7" t="s">
        <v>10</v>
      </c>
      <c r="B39" s="7" t="s">
        <v>30</v>
      </c>
      <c r="C39" s="8">
        <v>1</v>
      </c>
      <c r="D39" s="33">
        <v>3207</v>
      </c>
      <c r="E39" s="40">
        <f>D39/2</f>
        <v>1603.5</v>
      </c>
      <c r="F39" s="43">
        <f>D39/2</f>
        <v>1603.5</v>
      </c>
      <c r="G39" s="43"/>
      <c r="H39" s="9"/>
      <c r="I39" s="65"/>
      <c r="J39" s="69">
        <f t="shared" si="1"/>
        <v>6414</v>
      </c>
      <c r="K39" s="43">
        <f>D39</f>
        <v>3207</v>
      </c>
      <c r="L39" s="39">
        <f>J39</f>
        <v>6414</v>
      </c>
      <c r="M39">
        <v>600</v>
      </c>
    </row>
    <row r="40" spans="1:13" x14ac:dyDescent="0.3">
      <c r="A40" s="7" t="s">
        <v>11</v>
      </c>
      <c r="B40" s="7" t="s">
        <v>54</v>
      </c>
      <c r="C40" s="8">
        <v>1</v>
      </c>
      <c r="D40" s="33">
        <v>2713</v>
      </c>
      <c r="E40" s="40">
        <f t="shared" si="0"/>
        <v>1356.5</v>
      </c>
      <c r="F40" s="43">
        <f t="shared" ref="F40:F100" si="46">D40/2</f>
        <v>1356.5</v>
      </c>
      <c r="G40" s="43"/>
      <c r="H40" s="9"/>
      <c r="I40" s="65"/>
      <c r="J40" s="69">
        <f t="shared" si="1"/>
        <v>5426</v>
      </c>
      <c r="K40" s="43">
        <f t="shared" ref="K40:K48" si="47">D40</f>
        <v>2713</v>
      </c>
      <c r="L40" s="39">
        <f t="shared" ref="L40:L53" si="48">J40</f>
        <v>5426</v>
      </c>
      <c r="M40">
        <v>600</v>
      </c>
    </row>
    <row r="41" spans="1:13" x14ac:dyDescent="0.3">
      <c r="A41" s="7" t="s">
        <v>11</v>
      </c>
      <c r="B41" s="7" t="s">
        <v>55</v>
      </c>
      <c r="C41" s="8">
        <v>1</v>
      </c>
      <c r="D41" s="33">
        <v>2713</v>
      </c>
      <c r="E41" s="40">
        <f t="shared" si="0"/>
        <v>1356.5</v>
      </c>
      <c r="F41" s="43">
        <f t="shared" si="46"/>
        <v>1356.5</v>
      </c>
      <c r="G41" s="43"/>
      <c r="H41" s="9"/>
      <c r="I41" s="65"/>
      <c r="J41" s="69">
        <f t="shared" si="1"/>
        <v>5426</v>
      </c>
      <c r="K41" s="43">
        <f t="shared" si="47"/>
        <v>2713</v>
      </c>
      <c r="L41" s="39">
        <f t="shared" si="48"/>
        <v>5426</v>
      </c>
      <c r="M41">
        <v>600</v>
      </c>
    </row>
    <row r="42" spans="1:13" x14ac:dyDescent="0.3">
      <c r="A42" s="7" t="s">
        <v>11</v>
      </c>
      <c r="B42" s="7"/>
      <c r="C42" s="8">
        <v>1</v>
      </c>
      <c r="D42" s="33">
        <v>2713</v>
      </c>
      <c r="E42" s="40">
        <f t="shared" si="0"/>
        <v>1356.5</v>
      </c>
      <c r="F42" s="43">
        <f t="shared" si="46"/>
        <v>1356.5</v>
      </c>
      <c r="G42" s="43"/>
      <c r="H42" s="9"/>
      <c r="I42" s="65"/>
      <c r="J42" s="69">
        <f t="shared" si="1"/>
        <v>5426</v>
      </c>
      <c r="K42" s="43">
        <f t="shared" si="47"/>
        <v>2713</v>
      </c>
      <c r="L42" s="39">
        <f t="shared" si="48"/>
        <v>5426</v>
      </c>
      <c r="M42">
        <v>600</v>
      </c>
    </row>
    <row r="43" spans="1:13" x14ac:dyDescent="0.3">
      <c r="A43" s="7" t="s">
        <v>12</v>
      </c>
      <c r="B43" s="7" t="s">
        <v>52</v>
      </c>
      <c r="C43" s="8">
        <v>1</v>
      </c>
      <c r="D43" s="33">
        <v>2396</v>
      </c>
      <c r="E43" s="40">
        <f t="shared" si="0"/>
        <v>1198</v>
      </c>
      <c r="F43" s="43">
        <f t="shared" si="46"/>
        <v>1198</v>
      </c>
      <c r="G43" s="43"/>
      <c r="H43" s="9"/>
      <c r="I43" s="65"/>
      <c r="J43" s="69">
        <f t="shared" si="1"/>
        <v>4792</v>
      </c>
      <c r="K43" s="43">
        <f t="shared" si="47"/>
        <v>2396</v>
      </c>
      <c r="L43" s="39">
        <f t="shared" si="48"/>
        <v>4792</v>
      </c>
      <c r="M43">
        <v>600</v>
      </c>
    </row>
    <row r="44" spans="1:13" x14ac:dyDescent="0.3">
      <c r="A44" s="7" t="s">
        <v>12</v>
      </c>
      <c r="B44" s="7" t="s">
        <v>53</v>
      </c>
      <c r="C44" s="8">
        <v>1</v>
      </c>
      <c r="D44" s="33">
        <v>2396</v>
      </c>
      <c r="E44" s="40">
        <f t="shared" si="0"/>
        <v>1198</v>
      </c>
      <c r="F44" s="43">
        <f t="shared" si="46"/>
        <v>1198</v>
      </c>
      <c r="G44" s="43"/>
      <c r="H44" s="9"/>
      <c r="I44" s="65"/>
      <c r="J44" s="69">
        <f t="shared" si="1"/>
        <v>4792</v>
      </c>
      <c r="K44" s="43">
        <f t="shared" si="47"/>
        <v>2396</v>
      </c>
      <c r="L44" s="39">
        <f t="shared" si="48"/>
        <v>4792</v>
      </c>
      <c r="M44">
        <v>600</v>
      </c>
    </row>
    <row r="45" spans="1:13" x14ac:dyDescent="0.3">
      <c r="A45" s="7" t="s">
        <v>12</v>
      </c>
      <c r="B45" s="7"/>
      <c r="C45" s="8">
        <v>1</v>
      </c>
      <c r="D45" s="33">
        <v>2396</v>
      </c>
      <c r="E45" s="40">
        <f t="shared" si="0"/>
        <v>1198</v>
      </c>
      <c r="F45" s="43">
        <f t="shared" si="46"/>
        <v>1198</v>
      </c>
      <c r="G45" s="43"/>
      <c r="H45" s="9"/>
      <c r="I45" s="65"/>
      <c r="J45" s="69">
        <f t="shared" si="1"/>
        <v>4792</v>
      </c>
      <c r="K45" s="43">
        <f t="shared" si="47"/>
        <v>2396</v>
      </c>
      <c r="L45" s="39">
        <f t="shared" si="48"/>
        <v>4792</v>
      </c>
      <c r="M45">
        <v>600</v>
      </c>
    </row>
    <row r="46" spans="1:13" x14ac:dyDescent="0.3">
      <c r="A46" s="7" t="s">
        <v>12</v>
      </c>
      <c r="B46" s="7"/>
      <c r="C46" s="8">
        <v>1</v>
      </c>
      <c r="D46" s="33">
        <v>2396</v>
      </c>
      <c r="E46" s="40">
        <f t="shared" si="0"/>
        <v>1198</v>
      </c>
      <c r="F46" s="43">
        <f t="shared" si="46"/>
        <v>1198</v>
      </c>
      <c r="G46" s="43"/>
      <c r="H46" s="9"/>
      <c r="I46" s="65"/>
      <c r="J46" s="69">
        <f t="shared" si="1"/>
        <v>4792</v>
      </c>
      <c r="K46" s="43">
        <f t="shared" si="47"/>
        <v>2396</v>
      </c>
      <c r="L46" s="39">
        <f t="shared" si="48"/>
        <v>4792</v>
      </c>
      <c r="M46">
        <v>600</v>
      </c>
    </row>
    <row r="47" spans="1:13" x14ac:dyDescent="0.3">
      <c r="A47" s="7" t="s">
        <v>13</v>
      </c>
      <c r="B47" s="7"/>
      <c r="C47" s="8">
        <v>1</v>
      </c>
      <c r="D47" s="33">
        <v>2396</v>
      </c>
      <c r="E47" s="40">
        <f t="shared" si="0"/>
        <v>1198</v>
      </c>
      <c r="F47" s="43">
        <f t="shared" si="46"/>
        <v>1198</v>
      </c>
      <c r="G47" s="43"/>
      <c r="H47" s="9"/>
      <c r="I47" s="65"/>
      <c r="J47" s="69">
        <f t="shared" si="1"/>
        <v>4792</v>
      </c>
      <c r="K47" s="43">
        <f t="shared" si="47"/>
        <v>2396</v>
      </c>
      <c r="L47" s="39">
        <f t="shared" si="48"/>
        <v>4792</v>
      </c>
      <c r="M47">
        <v>600</v>
      </c>
    </row>
    <row r="48" spans="1:13" x14ac:dyDescent="0.3">
      <c r="A48" s="7" t="s">
        <v>13</v>
      </c>
      <c r="B48" s="7"/>
      <c r="C48" s="8">
        <v>1</v>
      </c>
      <c r="D48" s="33">
        <v>2396</v>
      </c>
      <c r="E48" s="40">
        <f t="shared" si="0"/>
        <v>1198</v>
      </c>
      <c r="F48" s="43">
        <f t="shared" si="46"/>
        <v>1198</v>
      </c>
      <c r="G48" s="43"/>
      <c r="H48" s="9"/>
      <c r="I48" s="65"/>
      <c r="J48" s="69">
        <f t="shared" si="1"/>
        <v>4792</v>
      </c>
      <c r="K48" s="43">
        <f t="shared" si="47"/>
        <v>2396</v>
      </c>
      <c r="L48" s="39">
        <f t="shared" si="48"/>
        <v>4792</v>
      </c>
      <c r="M48">
        <v>600</v>
      </c>
    </row>
    <row r="49" spans="1:13" x14ac:dyDescent="0.3">
      <c r="A49" s="7" t="s">
        <v>14</v>
      </c>
      <c r="B49" s="7"/>
      <c r="C49" s="8">
        <v>1</v>
      </c>
      <c r="D49" s="33">
        <v>1921</v>
      </c>
      <c r="E49" s="40">
        <f t="shared" si="0"/>
        <v>960.5</v>
      </c>
      <c r="F49" s="43">
        <f t="shared" si="46"/>
        <v>960.5</v>
      </c>
      <c r="G49" s="43"/>
      <c r="H49" s="9"/>
      <c r="I49" s="65"/>
      <c r="J49" s="69">
        <f t="shared" si="1"/>
        <v>3842</v>
      </c>
      <c r="K49" s="58">
        <f>J49</f>
        <v>3842</v>
      </c>
      <c r="L49" s="39">
        <f t="shared" si="48"/>
        <v>3842</v>
      </c>
      <c r="M49">
        <v>600</v>
      </c>
    </row>
    <row r="50" spans="1:13" x14ac:dyDescent="0.3">
      <c r="A50" s="7" t="s">
        <v>14</v>
      </c>
      <c r="B50" s="7"/>
      <c r="C50" s="8">
        <v>1</v>
      </c>
      <c r="D50" s="33">
        <v>1921</v>
      </c>
      <c r="E50" s="40">
        <f t="shared" si="0"/>
        <v>960.5</v>
      </c>
      <c r="F50" s="43">
        <f t="shared" si="46"/>
        <v>960.5</v>
      </c>
      <c r="G50" s="43"/>
      <c r="H50" s="9"/>
      <c r="I50" s="65"/>
      <c r="J50" s="69">
        <f t="shared" si="1"/>
        <v>3842</v>
      </c>
      <c r="K50" s="58">
        <f t="shared" ref="K50:K53" si="49">J50</f>
        <v>3842</v>
      </c>
      <c r="L50" s="39">
        <f t="shared" si="48"/>
        <v>3842</v>
      </c>
      <c r="M50">
        <v>600</v>
      </c>
    </row>
    <row r="51" spans="1:13" x14ac:dyDescent="0.3">
      <c r="A51" s="7" t="s">
        <v>14</v>
      </c>
      <c r="B51" s="7"/>
      <c r="C51" s="8">
        <v>1</v>
      </c>
      <c r="D51" s="33">
        <v>1921</v>
      </c>
      <c r="E51" s="40">
        <f t="shared" si="0"/>
        <v>960.5</v>
      </c>
      <c r="F51" s="43">
        <f t="shared" si="46"/>
        <v>960.5</v>
      </c>
      <c r="G51" s="43"/>
      <c r="H51" s="9"/>
      <c r="I51" s="65"/>
      <c r="J51" s="69">
        <f t="shared" si="1"/>
        <v>3842</v>
      </c>
      <c r="K51" s="58">
        <f t="shared" si="49"/>
        <v>3842</v>
      </c>
      <c r="L51" s="39">
        <f t="shared" si="48"/>
        <v>3842</v>
      </c>
      <c r="M51">
        <v>600</v>
      </c>
    </row>
    <row r="52" spans="1:13" x14ac:dyDescent="0.3">
      <c r="A52" s="7" t="s">
        <v>14</v>
      </c>
      <c r="B52" s="7"/>
      <c r="C52" s="8">
        <v>1</v>
      </c>
      <c r="D52" s="33">
        <v>1921</v>
      </c>
      <c r="E52" s="40">
        <f t="shared" si="0"/>
        <v>960.5</v>
      </c>
      <c r="F52" s="43">
        <f t="shared" si="46"/>
        <v>960.5</v>
      </c>
      <c r="G52" s="43"/>
      <c r="H52" s="9"/>
      <c r="I52" s="65"/>
      <c r="J52" s="69">
        <f t="shared" si="1"/>
        <v>3842</v>
      </c>
      <c r="K52" s="58">
        <f t="shared" si="49"/>
        <v>3842</v>
      </c>
      <c r="L52" s="39">
        <f t="shared" si="48"/>
        <v>3842</v>
      </c>
      <c r="M52">
        <v>600</v>
      </c>
    </row>
    <row r="53" spans="1:13" ht="19.5" thickBot="1" x14ac:dyDescent="0.35">
      <c r="A53" s="12" t="s">
        <v>15</v>
      </c>
      <c r="B53" s="12" t="s">
        <v>29</v>
      </c>
      <c r="C53" s="11">
        <v>1</v>
      </c>
      <c r="D53" s="34">
        <v>1921</v>
      </c>
      <c r="E53" s="40">
        <f t="shared" si="0"/>
        <v>960.5</v>
      </c>
      <c r="F53" s="43">
        <f t="shared" si="46"/>
        <v>960.5</v>
      </c>
      <c r="G53" s="43"/>
      <c r="H53" s="9"/>
      <c r="I53" s="65"/>
      <c r="J53" s="69">
        <f t="shared" si="1"/>
        <v>3842</v>
      </c>
      <c r="K53" s="58">
        <f t="shared" si="49"/>
        <v>3842</v>
      </c>
      <c r="L53" s="39">
        <f t="shared" si="48"/>
        <v>3842</v>
      </c>
      <c r="M53">
        <v>600</v>
      </c>
    </row>
    <row r="54" spans="1:13" ht="19.5" thickBot="1" x14ac:dyDescent="0.35">
      <c r="A54" s="10" t="s">
        <v>16</v>
      </c>
      <c r="B54" s="14"/>
      <c r="C54" s="19">
        <f>SUM(C39:C53)</f>
        <v>15</v>
      </c>
      <c r="D54" s="32">
        <f>SUM(D39:D53)</f>
        <v>35327</v>
      </c>
      <c r="E54" s="32">
        <f t="shared" ref="E54:F54" si="50">SUM(E39:E53)</f>
        <v>17663.5</v>
      </c>
      <c r="F54" s="32">
        <f t="shared" si="50"/>
        <v>17663.5</v>
      </c>
      <c r="G54" s="32">
        <f t="shared" ref="G54" si="51">SUM(G39:G53)</f>
        <v>0</v>
      </c>
      <c r="H54" s="32">
        <f t="shared" ref="H54" si="52">SUM(H39:H53)</f>
        <v>0</v>
      </c>
      <c r="I54" s="32">
        <f t="shared" ref="I54" si="53">SUM(I39:I53)</f>
        <v>0</v>
      </c>
      <c r="J54" s="72">
        <f t="shared" ref="J54:K54" si="54">SUM(J39:J53)</f>
        <v>70654</v>
      </c>
      <c r="K54" s="45">
        <f t="shared" si="54"/>
        <v>44932</v>
      </c>
      <c r="L54" s="45">
        <f t="shared" ref="L54" si="55">SUM(L39:L53)</f>
        <v>70654</v>
      </c>
      <c r="M54" s="45">
        <f t="shared" ref="M54" si="56">SUM(M39:M53)</f>
        <v>9000</v>
      </c>
    </row>
    <row r="55" spans="1:13" ht="19.5" x14ac:dyDescent="0.35">
      <c r="A55" s="16" t="s">
        <v>33</v>
      </c>
      <c r="E55" s="40"/>
      <c r="F55" s="43"/>
      <c r="G55" s="43"/>
      <c r="H55" s="9"/>
      <c r="I55" s="65"/>
      <c r="J55" s="69"/>
      <c r="K55" s="43"/>
    </row>
    <row r="56" spans="1:13" x14ac:dyDescent="0.3">
      <c r="A56" s="7" t="s">
        <v>34</v>
      </c>
      <c r="B56" s="43" t="s">
        <v>37</v>
      </c>
      <c r="C56" s="8">
        <v>1</v>
      </c>
      <c r="D56" s="35">
        <v>2890</v>
      </c>
      <c r="E56" s="40">
        <f t="shared" si="0"/>
        <v>1445</v>
      </c>
      <c r="F56" s="43">
        <f t="shared" si="46"/>
        <v>1445</v>
      </c>
      <c r="G56" s="43"/>
      <c r="H56" s="9"/>
      <c r="I56" s="65"/>
      <c r="J56" s="69">
        <f t="shared" si="1"/>
        <v>5780</v>
      </c>
      <c r="K56" s="43">
        <f>D56</f>
        <v>2890</v>
      </c>
      <c r="L56" s="39">
        <f>J56</f>
        <v>5780</v>
      </c>
      <c r="M56">
        <v>600</v>
      </c>
    </row>
    <row r="57" spans="1:13" x14ac:dyDescent="0.3">
      <c r="A57" s="7" t="s">
        <v>35</v>
      </c>
      <c r="B57" s="43" t="s">
        <v>51</v>
      </c>
      <c r="C57" s="8">
        <v>1</v>
      </c>
      <c r="D57" s="35">
        <v>2396</v>
      </c>
      <c r="E57" s="40">
        <f t="shared" si="0"/>
        <v>1198</v>
      </c>
      <c r="F57" s="43">
        <f t="shared" si="46"/>
        <v>1198</v>
      </c>
      <c r="G57" s="43"/>
      <c r="H57" s="9"/>
      <c r="I57" s="65"/>
      <c r="J57" s="69">
        <f t="shared" si="1"/>
        <v>4792</v>
      </c>
      <c r="K57" s="43">
        <f t="shared" ref="K57:K64" si="57">D57</f>
        <v>2396</v>
      </c>
      <c r="L57" s="39">
        <f t="shared" ref="L57:L100" si="58">J57</f>
        <v>4792</v>
      </c>
      <c r="M57">
        <v>600</v>
      </c>
    </row>
    <row r="58" spans="1:13" x14ac:dyDescent="0.3">
      <c r="A58" s="7" t="s">
        <v>35</v>
      </c>
      <c r="B58" s="43" t="s">
        <v>50</v>
      </c>
      <c r="C58" s="8">
        <v>1</v>
      </c>
      <c r="D58" s="35">
        <v>2396</v>
      </c>
      <c r="E58" s="40">
        <f t="shared" si="0"/>
        <v>1198</v>
      </c>
      <c r="F58" s="43">
        <f t="shared" si="46"/>
        <v>1198</v>
      </c>
      <c r="G58" s="43"/>
      <c r="H58" s="9"/>
      <c r="I58" s="65"/>
      <c r="J58" s="69">
        <f t="shared" si="1"/>
        <v>4792</v>
      </c>
      <c r="K58" s="43">
        <f t="shared" si="57"/>
        <v>2396</v>
      </c>
      <c r="L58" s="39">
        <f t="shared" si="58"/>
        <v>4792</v>
      </c>
      <c r="M58">
        <v>600</v>
      </c>
    </row>
    <row r="59" spans="1:13" x14ac:dyDescent="0.3">
      <c r="A59" s="7" t="s">
        <v>36</v>
      </c>
      <c r="B59" s="43" t="s">
        <v>89</v>
      </c>
      <c r="C59" s="8">
        <v>1</v>
      </c>
      <c r="D59" s="35">
        <v>1921</v>
      </c>
      <c r="E59" s="40">
        <f t="shared" si="0"/>
        <v>960.5</v>
      </c>
      <c r="F59" s="43">
        <f t="shared" si="46"/>
        <v>960.5</v>
      </c>
      <c r="G59" s="43"/>
      <c r="H59" s="9"/>
      <c r="I59" s="65"/>
      <c r="J59" s="69">
        <f t="shared" si="1"/>
        <v>3842</v>
      </c>
      <c r="K59" s="43">
        <f t="shared" si="57"/>
        <v>1921</v>
      </c>
      <c r="L59" s="39">
        <f t="shared" si="58"/>
        <v>3842</v>
      </c>
      <c r="M59">
        <v>600</v>
      </c>
    </row>
    <row r="60" spans="1:13" x14ac:dyDescent="0.3">
      <c r="A60" s="7" t="s">
        <v>36</v>
      </c>
      <c r="B60" s="43" t="s">
        <v>90</v>
      </c>
      <c r="C60" s="8">
        <v>1</v>
      </c>
      <c r="D60" s="35">
        <v>1921</v>
      </c>
      <c r="E60" s="40">
        <f t="shared" si="0"/>
        <v>960.5</v>
      </c>
      <c r="F60" s="43">
        <f t="shared" si="46"/>
        <v>960.5</v>
      </c>
      <c r="G60" s="43"/>
      <c r="H60" s="9"/>
      <c r="I60" s="65"/>
      <c r="J60" s="69">
        <f t="shared" si="1"/>
        <v>3842</v>
      </c>
      <c r="K60" s="43">
        <f t="shared" si="57"/>
        <v>1921</v>
      </c>
      <c r="L60" s="39">
        <f t="shared" si="58"/>
        <v>3842</v>
      </c>
      <c r="M60">
        <v>600</v>
      </c>
    </row>
    <row r="61" spans="1:13" x14ac:dyDescent="0.3">
      <c r="A61" s="7" t="s">
        <v>36</v>
      </c>
      <c r="B61" s="43" t="s">
        <v>91</v>
      </c>
      <c r="C61" s="8">
        <v>1</v>
      </c>
      <c r="D61" s="35">
        <v>1921</v>
      </c>
      <c r="E61" s="40">
        <f t="shared" si="0"/>
        <v>960.5</v>
      </c>
      <c r="F61" s="43">
        <f t="shared" si="46"/>
        <v>960.5</v>
      </c>
      <c r="G61" s="43"/>
      <c r="H61" s="9"/>
      <c r="I61" s="65"/>
      <c r="J61" s="69">
        <f t="shared" si="1"/>
        <v>3842</v>
      </c>
      <c r="K61" s="43">
        <f t="shared" si="57"/>
        <v>1921</v>
      </c>
      <c r="L61" s="39">
        <f t="shared" si="58"/>
        <v>3842</v>
      </c>
      <c r="M61">
        <v>600</v>
      </c>
    </row>
    <row r="62" spans="1:13" x14ac:dyDescent="0.3">
      <c r="A62" s="7" t="s">
        <v>36</v>
      </c>
      <c r="B62" s="43" t="s">
        <v>92</v>
      </c>
      <c r="C62" s="8">
        <v>1</v>
      </c>
      <c r="D62" s="35">
        <v>1921</v>
      </c>
      <c r="E62" s="40">
        <f t="shared" si="0"/>
        <v>960.5</v>
      </c>
      <c r="F62" s="43">
        <f t="shared" si="46"/>
        <v>960.5</v>
      </c>
      <c r="G62" s="43"/>
      <c r="H62" s="9"/>
      <c r="I62" s="65"/>
      <c r="J62" s="69">
        <f t="shared" si="1"/>
        <v>3842</v>
      </c>
      <c r="K62" s="43">
        <f t="shared" si="57"/>
        <v>1921</v>
      </c>
      <c r="L62" s="39">
        <f t="shared" si="58"/>
        <v>3842</v>
      </c>
      <c r="M62">
        <v>600</v>
      </c>
    </row>
    <row r="63" spans="1:13" x14ac:dyDescent="0.3">
      <c r="A63" s="7" t="s">
        <v>38</v>
      </c>
      <c r="B63" s="43" t="s">
        <v>56</v>
      </c>
      <c r="C63" s="8">
        <v>1</v>
      </c>
      <c r="D63" s="35">
        <v>1921</v>
      </c>
      <c r="E63" s="40">
        <f t="shared" si="0"/>
        <v>960.5</v>
      </c>
      <c r="F63" s="43">
        <f t="shared" si="46"/>
        <v>960.5</v>
      </c>
      <c r="G63" s="43"/>
      <c r="H63" s="9"/>
      <c r="I63" s="65"/>
      <c r="J63" s="69">
        <f t="shared" si="1"/>
        <v>3842</v>
      </c>
      <c r="K63" s="43">
        <f t="shared" si="57"/>
        <v>1921</v>
      </c>
      <c r="L63" s="39">
        <f t="shared" si="58"/>
        <v>3842</v>
      </c>
      <c r="M63">
        <v>600</v>
      </c>
    </row>
    <row r="64" spans="1:13" x14ac:dyDescent="0.3">
      <c r="A64" s="7" t="s">
        <v>38</v>
      </c>
      <c r="B64" s="43" t="s">
        <v>57</v>
      </c>
      <c r="C64" s="8">
        <v>1</v>
      </c>
      <c r="D64" s="35">
        <v>1921</v>
      </c>
      <c r="E64" s="40">
        <f t="shared" si="0"/>
        <v>960.5</v>
      </c>
      <c r="F64" s="43">
        <f t="shared" si="46"/>
        <v>960.5</v>
      </c>
      <c r="G64" s="43"/>
      <c r="H64" s="9"/>
      <c r="I64" s="65"/>
      <c r="J64" s="69">
        <f t="shared" si="1"/>
        <v>3842</v>
      </c>
      <c r="K64" s="43">
        <f t="shared" si="57"/>
        <v>1921</v>
      </c>
      <c r="L64" s="39">
        <f t="shared" si="58"/>
        <v>3842</v>
      </c>
      <c r="M64">
        <v>600</v>
      </c>
    </row>
    <row r="65" spans="1:13" x14ac:dyDescent="0.3">
      <c r="A65" s="7" t="s">
        <v>39</v>
      </c>
      <c r="B65" s="43" t="s">
        <v>58</v>
      </c>
      <c r="C65" s="8">
        <v>1</v>
      </c>
      <c r="D65" s="35">
        <v>1921</v>
      </c>
      <c r="E65" s="40">
        <f t="shared" si="0"/>
        <v>960.5</v>
      </c>
      <c r="F65" s="43">
        <f t="shared" si="46"/>
        <v>960.5</v>
      </c>
      <c r="G65" s="43">
        <f>D65*10%</f>
        <v>192.10000000000002</v>
      </c>
      <c r="H65" s="9"/>
      <c r="I65" s="65"/>
      <c r="J65" s="69">
        <f t="shared" si="1"/>
        <v>4034.1</v>
      </c>
      <c r="K65" s="58">
        <f>J65</f>
        <v>4034.1</v>
      </c>
      <c r="L65" s="39">
        <f t="shared" si="58"/>
        <v>4034.1</v>
      </c>
      <c r="M65">
        <v>600</v>
      </c>
    </row>
    <row r="66" spans="1:13" x14ac:dyDescent="0.3">
      <c r="A66" s="7" t="s">
        <v>39</v>
      </c>
      <c r="B66" s="43" t="s">
        <v>59</v>
      </c>
      <c r="C66" s="8">
        <v>1</v>
      </c>
      <c r="D66" s="35">
        <v>1921</v>
      </c>
      <c r="E66" s="40">
        <f t="shared" si="0"/>
        <v>960.5</v>
      </c>
      <c r="F66" s="43">
        <f t="shared" si="46"/>
        <v>960.5</v>
      </c>
      <c r="G66" s="43">
        <f t="shared" ref="G66:G85" si="59">D66*10%</f>
        <v>192.10000000000002</v>
      </c>
      <c r="H66" s="9"/>
      <c r="I66" s="65"/>
      <c r="J66" s="69">
        <f t="shared" si="1"/>
        <v>4034.1</v>
      </c>
      <c r="K66" s="58">
        <f t="shared" ref="K66:K93" si="60">J66</f>
        <v>4034.1</v>
      </c>
      <c r="L66" s="39">
        <f t="shared" si="58"/>
        <v>4034.1</v>
      </c>
      <c r="M66">
        <v>600</v>
      </c>
    </row>
    <row r="67" spans="1:13" x14ac:dyDescent="0.3">
      <c r="A67" s="7" t="s">
        <v>39</v>
      </c>
      <c r="B67" s="43" t="s">
        <v>60</v>
      </c>
      <c r="C67" s="8">
        <v>1</v>
      </c>
      <c r="D67" s="35">
        <v>1921</v>
      </c>
      <c r="E67" s="40">
        <f t="shared" si="0"/>
        <v>960.5</v>
      </c>
      <c r="F67" s="43">
        <f t="shared" si="46"/>
        <v>960.5</v>
      </c>
      <c r="G67" s="43">
        <f t="shared" si="59"/>
        <v>192.10000000000002</v>
      </c>
      <c r="H67" s="9"/>
      <c r="I67" s="65"/>
      <c r="J67" s="69">
        <f t="shared" si="1"/>
        <v>4034.1</v>
      </c>
      <c r="K67" s="58">
        <f t="shared" si="60"/>
        <v>4034.1</v>
      </c>
      <c r="L67" s="39">
        <f t="shared" si="58"/>
        <v>4034.1</v>
      </c>
      <c r="M67">
        <v>600</v>
      </c>
    </row>
    <row r="68" spans="1:13" x14ac:dyDescent="0.3">
      <c r="A68" s="7" t="s">
        <v>39</v>
      </c>
      <c r="B68" s="43" t="s">
        <v>61</v>
      </c>
      <c r="C68" s="8">
        <v>1</v>
      </c>
      <c r="D68" s="35">
        <v>1921</v>
      </c>
      <c r="E68" s="40">
        <f t="shared" si="0"/>
        <v>960.5</v>
      </c>
      <c r="F68" s="43">
        <f t="shared" si="46"/>
        <v>960.5</v>
      </c>
      <c r="G68" s="43">
        <f t="shared" si="59"/>
        <v>192.10000000000002</v>
      </c>
      <c r="H68" s="9"/>
      <c r="I68" s="65"/>
      <c r="J68" s="69">
        <f t="shared" si="1"/>
        <v>4034.1</v>
      </c>
      <c r="K68" s="58">
        <f t="shared" si="60"/>
        <v>4034.1</v>
      </c>
      <c r="L68" s="39">
        <f t="shared" si="58"/>
        <v>4034.1</v>
      </c>
      <c r="M68">
        <v>600</v>
      </c>
    </row>
    <row r="69" spans="1:13" x14ac:dyDescent="0.3">
      <c r="A69" s="7" t="s">
        <v>39</v>
      </c>
      <c r="B69" s="43" t="s">
        <v>62</v>
      </c>
      <c r="C69" s="8">
        <v>1</v>
      </c>
      <c r="D69" s="35">
        <v>1921</v>
      </c>
      <c r="E69" s="40">
        <f t="shared" si="0"/>
        <v>960.5</v>
      </c>
      <c r="F69" s="43">
        <f t="shared" si="46"/>
        <v>960.5</v>
      </c>
      <c r="G69" s="43">
        <f t="shared" si="59"/>
        <v>192.10000000000002</v>
      </c>
      <c r="H69" s="9"/>
      <c r="I69" s="65"/>
      <c r="J69" s="69">
        <f t="shared" si="1"/>
        <v>4034.1</v>
      </c>
      <c r="K69" s="58">
        <f t="shared" si="60"/>
        <v>4034.1</v>
      </c>
      <c r="L69" s="39">
        <f t="shared" si="58"/>
        <v>4034.1</v>
      </c>
      <c r="M69">
        <v>600</v>
      </c>
    </row>
    <row r="70" spans="1:13" x14ac:dyDescent="0.3">
      <c r="A70" s="7" t="s">
        <v>39</v>
      </c>
      <c r="B70" s="43" t="s">
        <v>63</v>
      </c>
      <c r="C70" s="8">
        <v>1</v>
      </c>
      <c r="D70" s="35">
        <v>1921</v>
      </c>
      <c r="E70" s="40">
        <f t="shared" ref="E70:E100" si="61">D70/2</f>
        <v>960.5</v>
      </c>
      <c r="F70" s="43">
        <f t="shared" si="46"/>
        <v>960.5</v>
      </c>
      <c r="G70" s="43">
        <f t="shared" si="59"/>
        <v>192.10000000000002</v>
      </c>
      <c r="H70" s="9"/>
      <c r="I70" s="65"/>
      <c r="J70" s="69">
        <f t="shared" ref="J70:J100" si="62">D70+E70+F70+G70+H70+I70</f>
        <v>4034.1</v>
      </c>
      <c r="K70" s="58">
        <f t="shared" si="60"/>
        <v>4034.1</v>
      </c>
      <c r="L70" s="39">
        <f t="shared" si="58"/>
        <v>4034.1</v>
      </c>
      <c r="M70">
        <v>600</v>
      </c>
    </row>
    <row r="71" spans="1:13" x14ac:dyDescent="0.3">
      <c r="A71" s="7" t="s">
        <v>39</v>
      </c>
      <c r="B71" s="43" t="s">
        <v>64</v>
      </c>
      <c r="C71" s="8">
        <v>1</v>
      </c>
      <c r="D71" s="35">
        <v>1921</v>
      </c>
      <c r="E71" s="40">
        <f t="shared" si="61"/>
        <v>960.5</v>
      </c>
      <c r="F71" s="43">
        <f t="shared" si="46"/>
        <v>960.5</v>
      </c>
      <c r="G71" s="43">
        <f t="shared" si="59"/>
        <v>192.10000000000002</v>
      </c>
      <c r="H71" s="9"/>
      <c r="I71" s="65"/>
      <c r="J71" s="69">
        <f t="shared" si="62"/>
        <v>4034.1</v>
      </c>
      <c r="K71" s="58">
        <f t="shared" si="60"/>
        <v>4034.1</v>
      </c>
      <c r="L71" s="39">
        <f t="shared" si="58"/>
        <v>4034.1</v>
      </c>
      <c r="M71">
        <v>600</v>
      </c>
    </row>
    <row r="72" spans="1:13" x14ac:dyDescent="0.3">
      <c r="A72" s="7" t="s">
        <v>39</v>
      </c>
      <c r="B72" s="43" t="s">
        <v>65</v>
      </c>
      <c r="C72" s="8">
        <v>1</v>
      </c>
      <c r="D72" s="35">
        <v>1921</v>
      </c>
      <c r="E72" s="40">
        <f t="shared" si="61"/>
        <v>960.5</v>
      </c>
      <c r="F72" s="43">
        <f t="shared" si="46"/>
        <v>960.5</v>
      </c>
      <c r="G72" s="43">
        <f t="shared" si="59"/>
        <v>192.10000000000002</v>
      </c>
      <c r="H72" s="9"/>
      <c r="I72" s="65"/>
      <c r="J72" s="69">
        <f t="shared" si="62"/>
        <v>4034.1</v>
      </c>
      <c r="K72" s="58">
        <f t="shared" si="60"/>
        <v>4034.1</v>
      </c>
      <c r="L72" s="39">
        <f t="shared" si="58"/>
        <v>4034.1</v>
      </c>
      <c r="M72">
        <v>600</v>
      </c>
    </row>
    <row r="73" spans="1:13" x14ac:dyDescent="0.3">
      <c r="A73" s="7" t="s">
        <v>39</v>
      </c>
      <c r="B73" s="43" t="s">
        <v>66</v>
      </c>
      <c r="C73" s="8">
        <v>1</v>
      </c>
      <c r="D73" s="35">
        <v>1921</v>
      </c>
      <c r="E73" s="40">
        <f t="shared" si="61"/>
        <v>960.5</v>
      </c>
      <c r="F73" s="43">
        <f t="shared" si="46"/>
        <v>960.5</v>
      </c>
      <c r="G73" s="43">
        <f t="shared" si="59"/>
        <v>192.10000000000002</v>
      </c>
      <c r="H73" s="9"/>
      <c r="I73" s="65"/>
      <c r="J73" s="69">
        <f t="shared" si="62"/>
        <v>4034.1</v>
      </c>
      <c r="K73" s="58">
        <f t="shared" si="60"/>
        <v>4034.1</v>
      </c>
      <c r="L73" s="39">
        <f t="shared" si="58"/>
        <v>4034.1</v>
      </c>
      <c r="M73">
        <v>600</v>
      </c>
    </row>
    <row r="74" spans="1:13" x14ac:dyDescent="0.3">
      <c r="A74" s="7" t="s">
        <v>39</v>
      </c>
      <c r="B74" s="43" t="s">
        <v>67</v>
      </c>
      <c r="C74" s="8">
        <v>1</v>
      </c>
      <c r="D74" s="35">
        <v>1921</v>
      </c>
      <c r="E74" s="40">
        <f t="shared" si="61"/>
        <v>960.5</v>
      </c>
      <c r="F74" s="43">
        <f t="shared" si="46"/>
        <v>960.5</v>
      </c>
      <c r="G74" s="43">
        <f t="shared" si="59"/>
        <v>192.10000000000002</v>
      </c>
      <c r="H74" s="9"/>
      <c r="I74" s="65"/>
      <c r="J74" s="69">
        <f t="shared" si="62"/>
        <v>4034.1</v>
      </c>
      <c r="K74" s="58">
        <f t="shared" si="60"/>
        <v>4034.1</v>
      </c>
      <c r="L74" s="39">
        <f t="shared" si="58"/>
        <v>4034.1</v>
      </c>
      <c r="M74">
        <v>600</v>
      </c>
    </row>
    <row r="75" spans="1:13" x14ac:dyDescent="0.3">
      <c r="A75" s="7" t="s">
        <v>39</v>
      </c>
      <c r="B75" s="43" t="s">
        <v>68</v>
      </c>
      <c r="C75" s="8">
        <v>1</v>
      </c>
      <c r="D75" s="35">
        <v>1921</v>
      </c>
      <c r="E75" s="40">
        <f t="shared" si="61"/>
        <v>960.5</v>
      </c>
      <c r="F75" s="43">
        <f t="shared" si="46"/>
        <v>960.5</v>
      </c>
      <c r="G75" s="43">
        <f t="shared" si="59"/>
        <v>192.10000000000002</v>
      </c>
      <c r="H75" s="9"/>
      <c r="I75" s="65"/>
      <c r="J75" s="69">
        <f t="shared" si="62"/>
        <v>4034.1</v>
      </c>
      <c r="K75" s="58">
        <f t="shared" si="60"/>
        <v>4034.1</v>
      </c>
      <c r="L75" s="39">
        <f t="shared" si="58"/>
        <v>4034.1</v>
      </c>
      <c r="M75">
        <v>600</v>
      </c>
    </row>
    <row r="76" spans="1:13" x14ac:dyDescent="0.3">
      <c r="A76" s="7" t="s">
        <v>39</v>
      </c>
      <c r="B76" s="43" t="s">
        <v>69</v>
      </c>
      <c r="C76" s="8">
        <v>1</v>
      </c>
      <c r="D76" s="35">
        <v>1921</v>
      </c>
      <c r="E76" s="40">
        <f t="shared" si="61"/>
        <v>960.5</v>
      </c>
      <c r="F76" s="43">
        <f t="shared" si="46"/>
        <v>960.5</v>
      </c>
      <c r="G76" s="43">
        <f t="shared" si="59"/>
        <v>192.10000000000002</v>
      </c>
      <c r="H76" s="9"/>
      <c r="I76" s="65"/>
      <c r="J76" s="69">
        <f t="shared" si="62"/>
        <v>4034.1</v>
      </c>
      <c r="K76" s="58">
        <f t="shared" si="60"/>
        <v>4034.1</v>
      </c>
      <c r="L76" s="39">
        <f t="shared" si="58"/>
        <v>4034.1</v>
      </c>
      <c r="M76">
        <v>600</v>
      </c>
    </row>
    <row r="77" spans="1:13" x14ac:dyDescent="0.3">
      <c r="A77" s="7" t="s">
        <v>39</v>
      </c>
      <c r="B77" s="43" t="s">
        <v>70</v>
      </c>
      <c r="C77" s="8">
        <v>1</v>
      </c>
      <c r="D77" s="35">
        <v>1921</v>
      </c>
      <c r="E77" s="40">
        <f t="shared" si="61"/>
        <v>960.5</v>
      </c>
      <c r="F77" s="43">
        <f t="shared" si="46"/>
        <v>960.5</v>
      </c>
      <c r="G77" s="43">
        <f t="shared" si="59"/>
        <v>192.10000000000002</v>
      </c>
      <c r="H77" s="9"/>
      <c r="I77" s="65"/>
      <c r="J77" s="69">
        <f t="shared" si="62"/>
        <v>4034.1</v>
      </c>
      <c r="K77" s="58">
        <f t="shared" si="60"/>
        <v>4034.1</v>
      </c>
      <c r="L77" s="39">
        <f t="shared" si="58"/>
        <v>4034.1</v>
      </c>
      <c r="M77">
        <v>600</v>
      </c>
    </row>
    <row r="78" spans="1:13" x14ac:dyDescent="0.3">
      <c r="A78" s="7" t="s">
        <v>39</v>
      </c>
      <c r="B78" s="43" t="s">
        <v>71</v>
      </c>
      <c r="C78" s="8">
        <v>1</v>
      </c>
      <c r="D78" s="35">
        <v>1921</v>
      </c>
      <c r="E78" s="40">
        <f t="shared" si="61"/>
        <v>960.5</v>
      </c>
      <c r="F78" s="43">
        <f t="shared" si="46"/>
        <v>960.5</v>
      </c>
      <c r="G78" s="43">
        <f t="shared" si="59"/>
        <v>192.10000000000002</v>
      </c>
      <c r="H78" s="9"/>
      <c r="I78" s="65"/>
      <c r="J78" s="69">
        <f t="shared" si="62"/>
        <v>4034.1</v>
      </c>
      <c r="K78" s="58">
        <f t="shared" si="60"/>
        <v>4034.1</v>
      </c>
      <c r="L78" s="39">
        <f t="shared" si="58"/>
        <v>4034.1</v>
      </c>
      <c r="M78">
        <v>600</v>
      </c>
    </row>
    <row r="79" spans="1:13" x14ac:dyDescent="0.3">
      <c r="A79" s="7" t="s">
        <v>39</v>
      </c>
      <c r="B79" s="43" t="s">
        <v>72</v>
      </c>
      <c r="C79" s="8">
        <v>1</v>
      </c>
      <c r="D79" s="35">
        <v>1921</v>
      </c>
      <c r="E79" s="40">
        <f t="shared" si="61"/>
        <v>960.5</v>
      </c>
      <c r="F79" s="43">
        <f t="shared" si="46"/>
        <v>960.5</v>
      </c>
      <c r="G79" s="43">
        <f t="shared" si="59"/>
        <v>192.10000000000002</v>
      </c>
      <c r="H79" s="9"/>
      <c r="I79" s="65"/>
      <c r="J79" s="69">
        <f t="shared" si="62"/>
        <v>4034.1</v>
      </c>
      <c r="K79" s="58">
        <f t="shared" si="60"/>
        <v>4034.1</v>
      </c>
      <c r="L79" s="39">
        <f t="shared" si="58"/>
        <v>4034.1</v>
      </c>
      <c r="M79">
        <v>600</v>
      </c>
    </row>
    <row r="80" spans="1:13" x14ac:dyDescent="0.3">
      <c r="A80" s="7" t="s">
        <v>39</v>
      </c>
      <c r="B80" s="43" t="s">
        <v>73</v>
      </c>
      <c r="C80" s="8">
        <v>1</v>
      </c>
      <c r="D80" s="35">
        <v>1921</v>
      </c>
      <c r="E80" s="40">
        <f t="shared" si="61"/>
        <v>960.5</v>
      </c>
      <c r="F80" s="43">
        <f t="shared" si="46"/>
        <v>960.5</v>
      </c>
      <c r="G80" s="43">
        <f t="shared" si="59"/>
        <v>192.10000000000002</v>
      </c>
      <c r="H80" s="9"/>
      <c r="I80" s="65"/>
      <c r="J80" s="69">
        <f t="shared" si="62"/>
        <v>4034.1</v>
      </c>
      <c r="K80" s="58">
        <f t="shared" si="60"/>
        <v>4034.1</v>
      </c>
      <c r="L80" s="39">
        <f t="shared" si="58"/>
        <v>4034.1</v>
      </c>
      <c r="M80">
        <v>600</v>
      </c>
    </row>
    <row r="81" spans="1:13" x14ac:dyDescent="0.3">
      <c r="A81" s="7" t="s">
        <v>39</v>
      </c>
      <c r="B81" s="43" t="s">
        <v>74</v>
      </c>
      <c r="C81" s="8">
        <v>1</v>
      </c>
      <c r="D81" s="35">
        <v>1921</v>
      </c>
      <c r="E81" s="40">
        <f t="shared" si="61"/>
        <v>960.5</v>
      </c>
      <c r="F81" s="43">
        <f t="shared" si="46"/>
        <v>960.5</v>
      </c>
      <c r="G81" s="43">
        <f t="shared" si="59"/>
        <v>192.10000000000002</v>
      </c>
      <c r="H81" s="9"/>
      <c r="I81" s="65"/>
      <c r="J81" s="69">
        <f t="shared" si="62"/>
        <v>4034.1</v>
      </c>
      <c r="K81" s="58">
        <f t="shared" si="60"/>
        <v>4034.1</v>
      </c>
      <c r="L81" s="39">
        <f t="shared" si="58"/>
        <v>4034.1</v>
      </c>
      <c r="M81">
        <v>600</v>
      </c>
    </row>
    <row r="82" spans="1:13" x14ac:dyDescent="0.3">
      <c r="A82" s="7" t="s">
        <v>39</v>
      </c>
      <c r="B82" s="43" t="s">
        <v>75</v>
      </c>
      <c r="C82" s="8">
        <v>1</v>
      </c>
      <c r="D82" s="35">
        <v>1921</v>
      </c>
      <c r="E82" s="40">
        <f t="shared" si="61"/>
        <v>960.5</v>
      </c>
      <c r="F82" s="43">
        <f t="shared" si="46"/>
        <v>960.5</v>
      </c>
      <c r="G82" s="43">
        <f t="shared" si="59"/>
        <v>192.10000000000002</v>
      </c>
      <c r="H82" s="9"/>
      <c r="I82" s="65"/>
      <c r="J82" s="69">
        <f t="shared" si="62"/>
        <v>4034.1</v>
      </c>
      <c r="K82" s="58">
        <f t="shared" si="60"/>
        <v>4034.1</v>
      </c>
      <c r="L82" s="39">
        <f t="shared" si="58"/>
        <v>4034.1</v>
      </c>
      <c r="M82">
        <v>600</v>
      </c>
    </row>
    <row r="83" spans="1:13" x14ac:dyDescent="0.3">
      <c r="A83" s="7" t="s">
        <v>39</v>
      </c>
      <c r="B83" s="43" t="s">
        <v>76</v>
      </c>
      <c r="C83" s="8">
        <v>1</v>
      </c>
      <c r="D83" s="35">
        <v>1921</v>
      </c>
      <c r="E83" s="40">
        <f t="shared" si="61"/>
        <v>960.5</v>
      </c>
      <c r="F83" s="43">
        <f t="shared" si="46"/>
        <v>960.5</v>
      </c>
      <c r="G83" s="43">
        <f t="shared" si="59"/>
        <v>192.10000000000002</v>
      </c>
      <c r="H83" s="9"/>
      <c r="I83" s="65"/>
      <c r="J83" s="69">
        <f t="shared" si="62"/>
        <v>4034.1</v>
      </c>
      <c r="K83" s="58">
        <f t="shared" si="60"/>
        <v>4034.1</v>
      </c>
      <c r="L83" s="39">
        <f t="shared" si="58"/>
        <v>4034.1</v>
      </c>
      <c r="M83">
        <v>600</v>
      </c>
    </row>
    <row r="84" spans="1:13" x14ac:dyDescent="0.3">
      <c r="A84" s="7" t="s">
        <v>39</v>
      </c>
      <c r="B84" s="43" t="s">
        <v>77</v>
      </c>
      <c r="C84" s="8">
        <v>1</v>
      </c>
      <c r="D84" s="35">
        <v>1921</v>
      </c>
      <c r="E84" s="40">
        <f t="shared" si="61"/>
        <v>960.5</v>
      </c>
      <c r="F84" s="43">
        <f t="shared" si="46"/>
        <v>960.5</v>
      </c>
      <c r="G84" s="43">
        <f t="shared" si="59"/>
        <v>192.10000000000002</v>
      </c>
      <c r="H84" s="9"/>
      <c r="I84" s="65"/>
      <c r="J84" s="69">
        <f t="shared" si="62"/>
        <v>4034.1</v>
      </c>
      <c r="K84" s="58">
        <f t="shared" si="60"/>
        <v>4034.1</v>
      </c>
      <c r="L84" s="39">
        <f t="shared" si="58"/>
        <v>4034.1</v>
      </c>
      <c r="M84">
        <v>600</v>
      </c>
    </row>
    <row r="85" spans="1:13" x14ac:dyDescent="0.3">
      <c r="A85" s="7" t="s">
        <v>39</v>
      </c>
      <c r="B85" s="46" t="s">
        <v>25</v>
      </c>
      <c r="C85" s="8">
        <v>1</v>
      </c>
      <c r="D85" s="35">
        <v>1921</v>
      </c>
      <c r="E85" s="40">
        <f t="shared" si="61"/>
        <v>960.5</v>
      </c>
      <c r="F85" s="43">
        <f t="shared" si="46"/>
        <v>960.5</v>
      </c>
      <c r="G85" s="43">
        <f t="shared" si="59"/>
        <v>192.10000000000002</v>
      </c>
      <c r="H85" s="9"/>
      <c r="I85" s="65"/>
      <c r="J85" s="69">
        <f t="shared" si="62"/>
        <v>4034.1</v>
      </c>
      <c r="K85" s="58">
        <f t="shared" si="60"/>
        <v>4034.1</v>
      </c>
      <c r="L85" s="39">
        <f t="shared" si="58"/>
        <v>4034.1</v>
      </c>
      <c r="M85">
        <v>600</v>
      </c>
    </row>
    <row r="86" spans="1:13" ht="37.5" x14ac:dyDescent="0.3">
      <c r="A86" s="27" t="s">
        <v>40</v>
      </c>
      <c r="B86" s="43" t="s">
        <v>80</v>
      </c>
      <c r="C86" s="8">
        <v>1</v>
      </c>
      <c r="D86" s="35">
        <v>1921</v>
      </c>
      <c r="E86" s="40">
        <f t="shared" si="61"/>
        <v>960.5</v>
      </c>
      <c r="F86" s="43">
        <f t="shared" si="46"/>
        <v>960.5</v>
      </c>
      <c r="G86" s="43"/>
      <c r="H86" s="9"/>
      <c r="I86" s="65"/>
      <c r="J86" s="69">
        <f t="shared" si="62"/>
        <v>3842</v>
      </c>
      <c r="K86" s="58">
        <f t="shared" si="60"/>
        <v>3842</v>
      </c>
      <c r="L86" s="39">
        <f t="shared" si="58"/>
        <v>3842</v>
      </c>
      <c r="M86">
        <v>600</v>
      </c>
    </row>
    <row r="87" spans="1:13" ht="37.5" x14ac:dyDescent="0.3">
      <c r="A87" s="27" t="s">
        <v>40</v>
      </c>
      <c r="B87" s="43" t="s">
        <v>81</v>
      </c>
      <c r="C87" s="8">
        <v>1</v>
      </c>
      <c r="D87" s="35">
        <v>1921</v>
      </c>
      <c r="E87" s="40">
        <f t="shared" si="61"/>
        <v>960.5</v>
      </c>
      <c r="F87" s="43">
        <f t="shared" si="46"/>
        <v>960.5</v>
      </c>
      <c r="G87" s="43"/>
      <c r="H87" s="9"/>
      <c r="I87" s="65"/>
      <c r="J87" s="69">
        <f t="shared" si="62"/>
        <v>3842</v>
      </c>
      <c r="K87" s="58">
        <f t="shared" si="60"/>
        <v>3842</v>
      </c>
      <c r="L87" s="39">
        <f t="shared" si="58"/>
        <v>3842</v>
      </c>
      <c r="M87">
        <v>600</v>
      </c>
    </row>
    <row r="88" spans="1:13" ht="37.5" x14ac:dyDescent="0.3">
      <c r="A88" s="27" t="s">
        <v>40</v>
      </c>
      <c r="B88" s="43" t="s">
        <v>82</v>
      </c>
      <c r="C88" s="8">
        <v>1</v>
      </c>
      <c r="D88" s="35">
        <v>1921</v>
      </c>
      <c r="E88" s="40">
        <f t="shared" si="61"/>
        <v>960.5</v>
      </c>
      <c r="F88" s="43">
        <f t="shared" si="46"/>
        <v>960.5</v>
      </c>
      <c r="G88" s="43"/>
      <c r="H88" s="9"/>
      <c r="I88" s="65"/>
      <c r="J88" s="69">
        <f t="shared" si="62"/>
        <v>3842</v>
      </c>
      <c r="K88" s="58">
        <f t="shared" si="60"/>
        <v>3842</v>
      </c>
      <c r="L88" s="39">
        <f t="shared" si="58"/>
        <v>3842</v>
      </c>
      <c r="M88">
        <v>600</v>
      </c>
    </row>
    <row r="89" spans="1:13" ht="37.5" x14ac:dyDescent="0.3">
      <c r="A89" s="27" t="s">
        <v>40</v>
      </c>
      <c r="B89" s="43" t="s">
        <v>83</v>
      </c>
      <c r="C89" s="8">
        <v>1</v>
      </c>
      <c r="D89" s="35">
        <v>1921</v>
      </c>
      <c r="E89" s="40">
        <f t="shared" si="61"/>
        <v>960.5</v>
      </c>
      <c r="F89" s="43">
        <f t="shared" si="46"/>
        <v>960.5</v>
      </c>
      <c r="G89" s="43"/>
      <c r="H89" s="9"/>
      <c r="I89" s="65"/>
      <c r="J89" s="69">
        <f t="shared" si="62"/>
        <v>3842</v>
      </c>
      <c r="K89" s="58">
        <f t="shared" si="60"/>
        <v>3842</v>
      </c>
      <c r="L89" s="39">
        <f t="shared" si="58"/>
        <v>3842</v>
      </c>
      <c r="M89">
        <v>600</v>
      </c>
    </row>
    <row r="90" spans="1:13" ht="37.5" x14ac:dyDescent="0.3">
      <c r="A90" s="27" t="s">
        <v>40</v>
      </c>
      <c r="B90" s="43" t="s">
        <v>84</v>
      </c>
      <c r="C90" s="8">
        <v>1</v>
      </c>
      <c r="D90" s="35">
        <v>1921</v>
      </c>
      <c r="E90" s="40">
        <f t="shared" si="61"/>
        <v>960.5</v>
      </c>
      <c r="F90" s="43">
        <f t="shared" si="46"/>
        <v>960.5</v>
      </c>
      <c r="G90" s="43"/>
      <c r="H90" s="9"/>
      <c r="I90" s="65"/>
      <c r="J90" s="69">
        <f t="shared" si="62"/>
        <v>3842</v>
      </c>
      <c r="K90" s="58">
        <f t="shared" si="60"/>
        <v>3842</v>
      </c>
      <c r="L90" s="39">
        <f t="shared" si="58"/>
        <v>3842</v>
      </c>
      <c r="M90">
        <v>600</v>
      </c>
    </row>
    <row r="91" spans="1:13" ht="37.5" x14ac:dyDescent="0.3">
      <c r="A91" s="27" t="s">
        <v>40</v>
      </c>
      <c r="B91" s="43" t="s">
        <v>85</v>
      </c>
      <c r="C91" s="8">
        <v>1</v>
      </c>
      <c r="D91" s="35">
        <v>1921</v>
      </c>
      <c r="E91" s="40">
        <f t="shared" si="61"/>
        <v>960.5</v>
      </c>
      <c r="F91" s="43">
        <f t="shared" si="46"/>
        <v>960.5</v>
      </c>
      <c r="G91" s="43"/>
      <c r="H91" s="9"/>
      <c r="I91" s="65"/>
      <c r="J91" s="69">
        <f t="shared" si="62"/>
        <v>3842</v>
      </c>
      <c r="K91" s="58">
        <f t="shared" si="60"/>
        <v>3842</v>
      </c>
      <c r="L91" s="39">
        <f t="shared" si="58"/>
        <v>3842</v>
      </c>
      <c r="M91">
        <v>600</v>
      </c>
    </row>
    <row r="92" spans="1:13" ht="37.5" x14ac:dyDescent="0.3">
      <c r="A92" s="27" t="s">
        <v>40</v>
      </c>
      <c r="B92" s="43" t="s">
        <v>86</v>
      </c>
      <c r="C92" s="8">
        <v>1</v>
      </c>
      <c r="D92" s="35">
        <v>1921</v>
      </c>
      <c r="E92" s="40">
        <f t="shared" si="61"/>
        <v>960.5</v>
      </c>
      <c r="F92" s="43">
        <f t="shared" si="46"/>
        <v>960.5</v>
      </c>
      <c r="G92" s="43"/>
      <c r="H92" s="9"/>
      <c r="I92" s="65"/>
      <c r="J92" s="69">
        <f t="shared" si="62"/>
        <v>3842</v>
      </c>
      <c r="K92" s="58">
        <f t="shared" si="60"/>
        <v>3842</v>
      </c>
      <c r="L92" s="39">
        <f t="shared" si="58"/>
        <v>3842</v>
      </c>
      <c r="M92">
        <v>600</v>
      </c>
    </row>
    <row r="93" spans="1:13" ht="37.5" x14ac:dyDescent="0.3">
      <c r="A93" s="27" t="s">
        <v>40</v>
      </c>
      <c r="B93" s="43" t="s">
        <v>87</v>
      </c>
      <c r="C93" s="8">
        <v>1</v>
      </c>
      <c r="D93" s="35">
        <v>1921</v>
      </c>
      <c r="E93" s="40">
        <f t="shared" si="61"/>
        <v>960.5</v>
      </c>
      <c r="F93" s="43">
        <f t="shared" si="46"/>
        <v>960.5</v>
      </c>
      <c r="G93" s="43"/>
      <c r="H93" s="9"/>
      <c r="I93" s="65"/>
      <c r="J93" s="69">
        <f t="shared" si="62"/>
        <v>3842</v>
      </c>
      <c r="K93" s="58">
        <f t="shared" si="60"/>
        <v>3842</v>
      </c>
      <c r="L93" s="39">
        <f t="shared" si="58"/>
        <v>3842</v>
      </c>
      <c r="M93">
        <v>600</v>
      </c>
    </row>
    <row r="94" spans="1:13" ht="37.5" x14ac:dyDescent="0.3">
      <c r="A94" s="27" t="s">
        <v>40</v>
      </c>
      <c r="B94" s="43" t="s">
        <v>88</v>
      </c>
      <c r="C94" s="8">
        <v>1</v>
      </c>
      <c r="D94" s="35">
        <v>1921</v>
      </c>
      <c r="E94" s="40">
        <f t="shared" si="61"/>
        <v>960.5</v>
      </c>
      <c r="F94" s="43">
        <f t="shared" si="46"/>
        <v>960.5</v>
      </c>
      <c r="G94" s="43"/>
      <c r="H94" s="9"/>
      <c r="I94" s="65"/>
      <c r="J94" s="69">
        <f t="shared" si="62"/>
        <v>3842</v>
      </c>
      <c r="K94" s="58">
        <f>J94</f>
        <v>3842</v>
      </c>
      <c r="L94" s="39">
        <f t="shared" si="58"/>
        <v>3842</v>
      </c>
      <c r="M94">
        <v>600</v>
      </c>
    </row>
    <row r="95" spans="1:13" x14ac:dyDescent="0.3">
      <c r="A95" s="27" t="s">
        <v>41</v>
      </c>
      <c r="B95" s="43" t="s">
        <v>79</v>
      </c>
      <c r="C95" s="8">
        <v>1</v>
      </c>
      <c r="D95" s="35">
        <v>1921</v>
      </c>
      <c r="E95" s="40">
        <f t="shared" si="61"/>
        <v>960.5</v>
      </c>
      <c r="F95" s="43">
        <f t="shared" si="46"/>
        <v>960.5</v>
      </c>
      <c r="G95" s="43"/>
      <c r="H95" s="9"/>
      <c r="I95" s="65"/>
      <c r="J95" s="69">
        <f t="shared" si="62"/>
        <v>3842</v>
      </c>
      <c r="K95" s="58">
        <f t="shared" ref="K95:K98" si="63">J95</f>
        <v>3842</v>
      </c>
      <c r="L95" s="39">
        <f t="shared" si="58"/>
        <v>3842</v>
      </c>
      <c r="M95">
        <v>600</v>
      </c>
    </row>
    <row r="96" spans="1:13" x14ac:dyDescent="0.3">
      <c r="A96" s="27" t="s">
        <v>41</v>
      </c>
      <c r="B96" s="43" t="s">
        <v>78</v>
      </c>
      <c r="C96" s="8">
        <v>1</v>
      </c>
      <c r="D96" s="35">
        <v>1921</v>
      </c>
      <c r="E96" s="40">
        <f t="shared" si="61"/>
        <v>960.5</v>
      </c>
      <c r="F96" s="43">
        <f t="shared" si="46"/>
        <v>960.5</v>
      </c>
      <c r="G96" s="43"/>
      <c r="H96" s="9"/>
      <c r="I96" s="65"/>
      <c r="J96" s="69">
        <f t="shared" si="62"/>
        <v>3842</v>
      </c>
      <c r="K96" s="58">
        <f t="shared" si="63"/>
        <v>3842</v>
      </c>
      <c r="L96" s="39">
        <f t="shared" si="58"/>
        <v>3842</v>
      </c>
      <c r="M96">
        <v>600</v>
      </c>
    </row>
    <row r="97" spans="1:13" x14ac:dyDescent="0.3">
      <c r="A97" s="27" t="s">
        <v>41</v>
      </c>
      <c r="B97" s="43"/>
      <c r="C97" s="8">
        <v>1</v>
      </c>
      <c r="D97" s="35">
        <v>1921</v>
      </c>
      <c r="E97" s="40">
        <f t="shared" si="61"/>
        <v>960.5</v>
      </c>
      <c r="F97" s="43">
        <f t="shared" si="46"/>
        <v>960.5</v>
      </c>
      <c r="G97" s="43"/>
      <c r="H97" s="9"/>
      <c r="I97" s="65"/>
      <c r="J97" s="69">
        <f t="shared" si="62"/>
        <v>3842</v>
      </c>
      <c r="K97" s="58">
        <f t="shared" si="63"/>
        <v>3842</v>
      </c>
      <c r="L97" s="39">
        <f t="shared" si="58"/>
        <v>3842</v>
      </c>
      <c r="M97">
        <v>600</v>
      </c>
    </row>
    <row r="98" spans="1:13" x14ac:dyDescent="0.3">
      <c r="A98" s="27" t="s">
        <v>41</v>
      </c>
      <c r="B98" s="43"/>
      <c r="C98" s="8">
        <v>1</v>
      </c>
      <c r="D98" s="35">
        <v>1921</v>
      </c>
      <c r="E98" s="40">
        <f t="shared" si="61"/>
        <v>960.5</v>
      </c>
      <c r="F98" s="43">
        <f t="shared" si="46"/>
        <v>960.5</v>
      </c>
      <c r="G98" s="43"/>
      <c r="H98" s="9"/>
      <c r="I98" s="65"/>
      <c r="J98" s="69">
        <f t="shared" si="62"/>
        <v>3842</v>
      </c>
      <c r="K98" s="58">
        <f t="shared" si="63"/>
        <v>3842</v>
      </c>
      <c r="L98" s="39">
        <f t="shared" si="58"/>
        <v>3842</v>
      </c>
      <c r="M98">
        <v>600</v>
      </c>
    </row>
    <row r="99" spans="1:13" x14ac:dyDescent="0.3">
      <c r="A99" s="27" t="s">
        <v>42</v>
      </c>
      <c r="B99" s="43"/>
      <c r="C99" s="8">
        <v>1</v>
      </c>
      <c r="D99" s="35">
        <v>2396</v>
      </c>
      <c r="E99" s="40">
        <f t="shared" si="61"/>
        <v>1198</v>
      </c>
      <c r="F99" s="43">
        <f t="shared" si="46"/>
        <v>1198</v>
      </c>
      <c r="G99" s="43"/>
      <c r="H99" s="9">
        <f>D99*25%</f>
        <v>599</v>
      </c>
      <c r="I99" s="65">
        <f>D99*25%</f>
        <v>599</v>
      </c>
      <c r="J99" s="69">
        <f t="shared" si="62"/>
        <v>5990</v>
      </c>
      <c r="K99" s="58">
        <f>J99</f>
        <v>5990</v>
      </c>
      <c r="L99" s="39">
        <f t="shared" si="58"/>
        <v>5990</v>
      </c>
      <c r="M99">
        <v>600</v>
      </c>
    </row>
    <row r="100" spans="1:13" ht="19.5" thickBot="1" x14ac:dyDescent="0.35">
      <c r="A100" s="27" t="s">
        <v>42</v>
      </c>
      <c r="B100" s="43"/>
      <c r="C100" s="8">
        <v>1</v>
      </c>
      <c r="D100" s="35">
        <v>2396</v>
      </c>
      <c r="E100" s="40">
        <f t="shared" si="61"/>
        <v>1198</v>
      </c>
      <c r="F100" s="43">
        <f t="shared" si="46"/>
        <v>1198</v>
      </c>
      <c r="G100" s="43"/>
      <c r="H100" s="9">
        <f>D100*25%</f>
        <v>599</v>
      </c>
      <c r="I100" s="65">
        <f>D100*25%</f>
        <v>599</v>
      </c>
      <c r="J100" s="69">
        <f t="shared" si="62"/>
        <v>5990</v>
      </c>
      <c r="K100" s="58">
        <f>J100</f>
        <v>5990</v>
      </c>
      <c r="L100" s="39">
        <f t="shared" si="58"/>
        <v>5990</v>
      </c>
      <c r="M100">
        <v>600</v>
      </c>
    </row>
    <row r="101" spans="1:13" x14ac:dyDescent="0.3">
      <c r="A101" s="49" t="s">
        <v>16</v>
      </c>
      <c r="B101" s="50"/>
      <c r="C101" s="51">
        <f>SUM(C56:C100)</f>
        <v>45</v>
      </c>
      <c r="D101" s="52">
        <f>SUM(D56:D100)</f>
        <v>89314</v>
      </c>
      <c r="E101" s="52">
        <f t="shared" ref="E101:F101" si="64">SUM(E56:E100)</f>
        <v>44657</v>
      </c>
      <c r="F101" s="52">
        <f t="shared" si="64"/>
        <v>44657</v>
      </c>
      <c r="G101" s="52">
        <f t="shared" ref="G101" si="65">SUM(G56:G100)</f>
        <v>4034.099999999999</v>
      </c>
      <c r="H101" s="52">
        <f t="shared" ref="H101" si="66">SUM(H56:H100)</f>
        <v>1198</v>
      </c>
      <c r="I101" s="52">
        <f t="shared" ref="I101:K101" si="67">SUM(I56:I100)</f>
        <v>1198</v>
      </c>
      <c r="J101" s="74">
        <f t="shared" si="67"/>
        <v>185058.10000000009</v>
      </c>
      <c r="K101" s="45">
        <f t="shared" si="67"/>
        <v>165850.10000000003</v>
      </c>
      <c r="L101" s="45">
        <f t="shared" ref="L101" si="68">SUM(L56:L100)</f>
        <v>185058.10000000009</v>
      </c>
      <c r="M101" s="45">
        <f t="shared" ref="M101" si="69">SUM(M56:M100)</f>
        <v>27000</v>
      </c>
    </row>
    <row r="102" spans="1:13" ht="39.75" customHeight="1" thickBot="1" x14ac:dyDescent="0.35">
      <c r="A102" s="27" t="s">
        <v>47</v>
      </c>
      <c r="B102" s="43"/>
      <c r="C102" s="28">
        <f>C101+C54+C37+C31+C25+C17+C8</f>
        <v>84</v>
      </c>
      <c r="D102" s="28">
        <f>D101+D54+D37+D31+D25+D17+D8</f>
        <v>244597</v>
      </c>
      <c r="E102" s="28">
        <f>E101+E54+E37+E31+E25+E17+E8</f>
        <v>122298.5</v>
      </c>
      <c r="F102" s="28">
        <f>F101+F54+F37+F31+F25+F17+F8</f>
        <v>62320.5</v>
      </c>
      <c r="G102" s="28">
        <f t="shared" ref="G102:I102" si="70">G101+G54+G37+G31+G25+G17+G8</f>
        <v>4034.099999999999</v>
      </c>
      <c r="H102" s="28">
        <f t="shared" si="70"/>
        <v>1198</v>
      </c>
      <c r="I102" s="35">
        <f t="shared" si="70"/>
        <v>1198</v>
      </c>
      <c r="J102" s="75">
        <f>J101+J54+J37+J31+J25+J17+J8</f>
        <v>435646.10000000009</v>
      </c>
      <c r="K102" s="28">
        <f>K101+K54+K37+K31+K25+K17+K8</f>
        <v>330738.10000000003</v>
      </c>
      <c r="L102" s="28">
        <f t="shared" ref="L102:M102" si="71">L101+L54+L37+L31+L25+L17+L8</f>
        <v>435646.10000000009</v>
      </c>
      <c r="M102" s="28">
        <f t="shared" si="71"/>
        <v>50400</v>
      </c>
    </row>
    <row r="103" spans="1:13" ht="39.75" customHeight="1" x14ac:dyDescent="0.3">
      <c r="A103" s="44" t="s">
        <v>93</v>
      </c>
      <c r="E103" s="18"/>
      <c r="F103" s="18"/>
      <c r="G103" s="18"/>
      <c r="H103" s="18"/>
      <c r="I103" s="18"/>
      <c r="J103" s="18"/>
      <c r="K103" s="43"/>
    </row>
    <row r="104" spans="1:13" x14ac:dyDescent="0.3">
      <c r="A104" s="7" t="s">
        <v>36</v>
      </c>
      <c r="B104" s="43" t="s">
        <v>94</v>
      </c>
      <c r="C104" s="8">
        <v>1</v>
      </c>
      <c r="D104" s="35">
        <v>1921</v>
      </c>
      <c r="E104" s="40">
        <f t="shared" ref="E104:E107" si="72">D104/2</f>
        <v>960.5</v>
      </c>
      <c r="F104" s="43">
        <f t="shared" ref="F104:F107" si="73">D104/2</f>
        <v>960.5</v>
      </c>
      <c r="G104" s="43"/>
      <c r="H104" s="9"/>
      <c r="I104" s="9"/>
      <c r="J104" s="60">
        <f>D104+E104+F104</f>
        <v>3842</v>
      </c>
      <c r="K104" s="43">
        <f>D104</f>
        <v>1921</v>
      </c>
    </row>
    <row r="105" spans="1:13" x14ac:dyDescent="0.3">
      <c r="A105" s="7" t="s">
        <v>36</v>
      </c>
      <c r="B105" s="43" t="s">
        <v>95</v>
      </c>
      <c r="C105" s="8">
        <v>1</v>
      </c>
      <c r="D105" s="35">
        <v>1921</v>
      </c>
      <c r="E105" s="40">
        <f t="shared" si="72"/>
        <v>960.5</v>
      </c>
      <c r="F105" s="43">
        <f t="shared" si="73"/>
        <v>960.5</v>
      </c>
      <c r="G105" s="43"/>
      <c r="H105" s="9"/>
      <c r="I105" s="9"/>
      <c r="J105" s="60">
        <f t="shared" ref="J105:J107" si="74">D105+E105+F105</f>
        <v>3842</v>
      </c>
      <c r="K105" s="43">
        <f t="shared" ref="K105:K107" si="75">D105</f>
        <v>1921</v>
      </c>
    </row>
    <row r="106" spans="1:13" x14ac:dyDescent="0.3">
      <c r="A106" s="7" t="s">
        <v>36</v>
      </c>
      <c r="B106" s="43" t="s">
        <v>96</v>
      </c>
      <c r="C106" s="8">
        <v>1</v>
      </c>
      <c r="D106" s="35">
        <v>1921</v>
      </c>
      <c r="E106" s="40">
        <f t="shared" si="72"/>
        <v>960.5</v>
      </c>
      <c r="F106" s="43">
        <f t="shared" si="73"/>
        <v>960.5</v>
      </c>
      <c r="G106" s="43"/>
      <c r="H106" s="9"/>
      <c r="I106" s="9"/>
      <c r="J106" s="60">
        <f t="shared" si="74"/>
        <v>3842</v>
      </c>
      <c r="K106" s="43">
        <f t="shared" si="75"/>
        <v>1921</v>
      </c>
    </row>
    <row r="107" spans="1:13" x14ac:dyDescent="0.3">
      <c r="A107" s="7" t="s">
        <v>36</v>
      </c>
      <c r="B107" s="43" t="s">
        <v>97</v>
      </c>
      <c r="C107" s="8">
        <v>1</v>
      </c>
      <c r="D107" s="35">
        <v>1921</v>
      </c>
      <c r="E107" s="40">
        <f t="shared" si="72"/>
        <v>960.5</v>
      </c>
      <c r="F107" s="43">
        <f t="shared" si="73"/>
        <v>960.5</v>
      </c>
      <c r="G107" s="43"/>
      <c r="H107" s="9"/>
      <c r="I107" s="9"/>
      <c r="J107" s="60">
        <f t="shared" si="74"/>
        <v>3842</v>
      </c>
      <c r="K107" s="43">
        <f t="shared" si="75"/>
        <v>1921</v>
      </c>
    </row>
    <row r="108" spans="1:13" x14ac:dyDescent="0.3">
      <c r="C108" s="17">
        <f>SUM(C104:C107)</f>
        <v>4</v>
      </c>
      <c r="D108" s="17">
        <f t="shared" ref="D108:M108" si="76">SUM(D104:D107)</f>
        <v>7684</v>
      </c>
      <c r="E108" s="17">
        <f t="shared" si="76"/>
        <v>3842</v>
      </c>
      <c r="F108" s="17">
        <f t="shared" si="76"/>
        <v>3842</v>
      </c>
      <c r="G108" s="17">
        <f t="shared" si="76"/>
        <v>0</v>
      </c>
      <c r="H108" s="17">
        <f t="shared" si="76"/>
        <v>0</v>
      </c>
      <c r="I108" s="17">
        <f t="shared" si="76"/>
        <v>0</v>
      </c>
      <c r="J108" s="18">
        <f t="shared" si="76"/>
        <v>15368</v>
      </c>
      <c r="K108" s="28">
        <f t="shared" si="76"/>
        <v>7684</v>
      </c>
      <c r="L108" s="17">
        <f t="shared" si="76"/>
        <v>0</v>
      </c>
      <c r="M108" s="17">
        <f t="shared" si="76"/>
        <v>0</v>
      </c>
    </row>
    <row r="109" spans="1:13" x14ac:dyDescent="0.3">
      <c r="K109" s="43"/>
    </row>
    <row r="110" spans="1:13" x14ac:dyDescent="0.3">
      <c r="A110" s="47" t="s">
        <v>98</v>
      </c>
      <c r="B110" s="43"/>
      <c r="C110" s="48">
        <f>C102+C108</f>
        <v>88</v>
      </c>
      <c r="D110" s="48">
        <f t="shared" ref="D110:J110" si="77">D102+D108</f>
        <v>252281</v>
      </c>
      <c r="E110" s="48">
        <f t="shared" si="77"/>
        <v>126140.5</v>
      </c>
      <c r="F110" s="48">
        <f t="shared" si="77"/>
        <v>66162.5</v>
      </c>
      <c r="G110" s="48">
        <f t="shared" si="77"/>
        <v>4034.099999999999</v>
      </c>
      <c r="H110" s="48">
        <f t="shared" si="77"/>
        <v>1198</v>
      </c>
      <c r="I110" s="48">
        <f t="shared" si="77"/>
        <v>1198</v>
      </c>
      <c r="J110" s="62">
        <f t="shared" si="77"/>
        <v>451014.10000000009</v>
      </c>
      <c r="K110" s="43">
        <f>K102+K108</f>
        <v>338422.10000000003</v>
      </c>
    </row>
    <row r="112" spans="1:13" s="54" customFormat="1" x14ac:dyDescent="0.3">
      <c r="A112" s="54" t="s">
        <v>99</v>
      </c>
      <c r="C112" s="55"/>
      <c r="D112" s="55"/>
      <c r="E112" s="56"/>
      <c r="J112" s="57">
        <f>J110*22%</f>
        <v>99223.102000000028</v>
      </c>
      <c r="K112" s="77">
        <f>K110/12</f>
        <v>28201.841666666671</v>
      </c>
    </row>
    <row r="114" spans="6:12" customFormat="1" x14ac:dyDescent="0.3">
      <c r="F114" s="180" t="s">
        <v>101</v>
      </c>
      <c r="G114" s="180"/>
      <c r="H114" s="180"/>
      <c r="I114" s="180"/>
      <c r="J114" s="53">
        <f>J110+K112</f>
        <v>479215.94166666677</v>
      </c>
      <c r="K114" s="76"/>
    </row>
    <row r="115" spans="6:12" customFormat="1" x14ac:dyDescent="0.3">
      <c r="F115" s="41"/>
      <c r="G115" s="41" t="s">
        <v>102</v>
      </c>
      <c r="J115" s="41">
        <f>L102</f>
        <v>435646.10000000009</v>
      </c>
      <c r="K115" s="76"/>
    </row>
    <row r="116" spans="6:12" customFormat="1" x14ac:dyDescent="0.3">
      <c r="F116" s="41"/>
      <c r="G116" s="41" t="s">
        <v>105</v>
      </c>
      <c r="J116" s="41">
        <f>M102/6</f>
        <v>8400</v>
      </c>
      <c r="K116" s="76"/>
    </row>
    <row r="117" spans="6:12" customFormat="1" x14ac:dyDescent="0.3">
      <c r="F117" s="41"/>
      <c r="G117" s="41" t="s">
        <v>106</v>
      </c>
      <c r="J117" s="53">
        <f>J114+J115+J116</f>
        <v>923262.04166666686</v>
      </c>
      <c r="K117" s="79">
        <f>J117*12</f>
        <v>11079144.500000002</v>
      </c>
      <c r="L117" s="41" t="s">
        <v>107</v>
      </c>
    </row>
    <row r="118" spans="6:12" customFormat="1" x14ac:dyDescent="0.3">
      <c r="F118" s="41"/>
      <c r="G118" s="41" t="s">
        <v>108</v>
      </c>
      <c r="J118" s="53">
        <f>J117*22%</f>
        <v>203117.6491666667</v>
      </c>
      <c r="K118" s="76">
        <f>K117*22%</f>
        <v>2437411.7900000005</v>
      </c>
    </row>
  </sheetData>
  <mergeCells count="1">
    <mergeCell ref="F114:I114"/>
  </mergeCells>
  <pageMargins left="0.70866141732283472" right="0.70866141732283472" top="0.74803149606299213" bottom="0.74803149606299213" header="0.31496062992125984" footer="0.31496062992125984"/>
  <pageSetup paperSize="9" scale="45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77"/>
  <sheetViews>
    <sheetView tabSelected="1" topLeftCell="A58" zoomScale="70" zoomScaleNormal="70" workbookViewId="0">
      <selection activeCell="D40" sqref="D40"/>
    </sheetView>
  </sheetViews>
  <sheetFormatPr defaultRowHeight="18.75" x14ac:dyDescent="0.3"/>
  <cols>
    <col min="1" max="1" width="61.5703125" style="80" customWidth="1"/>
    <col min="2" max="2" width="13.5703125" style="81" customWidth="1"/>
    <col min="3" max="3" width="20.28515625" style="55" customWidth="1"/>
    <col min="4" max="4" width="29.5703125" style="80" customWidth="1"/>
    <col min="5" max="5" width="46.42578125" style="80" customWidth="1"/>
    <col min="6" max="6" width="16.85546875" style="80" customWidth="1"/>
    <col min="7" max="7" width="15.7109375" style="80" customWidth="1"/>
    <col min="8" max="8" width="25.140625" style="80" customWidth="1"/>
    <col min="9" max="9" width="16.28515625" style="80" customWidth="1"/>
    <col min="10" max="16384" width="9.140625" style="80"/>
  </cols>
  <sheetData>
    <row r="1" spans="1:9" ht="13.5" hidden="1" customHeight="1" x14ac:dyDescent="0.3"/>
    <row r="2" spans="1:9" hidden="1" x14ac:dyDescent="0.3"/>
    <row r="3" spans="1:9" ht="9" hidden="1" customHeight="1" x14ac:dyDescent="0.3"/>
    <row r="4" spans="1:9" ht="44.25" customHeight="1" x14ac:dyDescent="0.35">
      <c r="A4" s="200" t="s">
        <v>120</v>
      </c>
      <c r="B4" s="201"/>
      <c r="C4" s="201"/>
      <c r="D4" s="201"/>
      <c r="E4" s="201"/>
      <c r="F4" s="201"/>
      <c r="G4" s="201"/>
      <c r="H4" s="201"/>
      <c r="I4" s="201"/>
    </row>
    <row r="5" spans="1:9" ht="6" customHeight="1" thickBot="1" x14ac:dyDescent="0.35"/>
    <row r="6" spans="1:9" s="97" customFormat="1" ht="37.5" customHeight="1" thickBot="1" x14ac:dyDescent="0.7">
      <c r="A6" s="202" t="s">
        <v>113</v>
      </c>
      <c r="B6" s="203"/>
      <c r="C6" s="203"/>
      <c r="D6" s="204"/>
      <c r="E6" s="203" t="s">
        <v>114</v>
      </c>
      <c r="F6" s="203"/>
      <c r="G6" s="203"/>
      <c r="H6" s="203"/>
      <c r="I6" s="204"/>
    </row>
    <row r="7" spans="1:9" s="54" customFormat="1" ht="109.5" customHeight="1" x14ac:dyDescent="0.3">
      <c r="A7" s="104" t="s">
        <v>111</v>
      </c>
      <c r="B7" s="105" t="s">
        <v>112</v>
      </c>
      <c r="C7" s="105" t="s">
        <v>109</v>
      </c>
      <c r="D7" s="106" t="s">
        <v>110</v>
      </c>
      <c r="E7" s="173" t="s">
        <v>111</v>
      </c>
      <c r="F7" s="152" t="s">
        <v>112</v>
      </c>
      <c r="G7" s="152" t="s">
        <v>109</v>
      </c>
      <c r="H7" s="153" t="s">
        <v>110</v>
      </c>
      <c r="I7" s="153" t="s">
        <v>121</v>
      </c>
    </row>
    <row r="8" spans="1:9" s="54" customFormat="1" ht="23.25" customHeight="1" x14ac:dyDescent="0.3">
      <c r="A8" s="208" t="s">
        <v>141</v>
      </c>
      <c r="B8" s="205"/>
      <c r="C8" s="205"/>
      <c r="D8" s="209"/>
      <c r="E8" s="205" t="s">
        <v>118</v>
      </c>
      <c r="F8" s="206"/>
      <c r="G8" s="206"/>
      <c r="H8" s="206"/>
      <c r="I8" s="207"/>
    </row>
    <row r="9" spans="1:9" ht="30" customHeight="1" thickBot="1" x14ac:dyDescent="0.35">
      <c r="A9" s="82" t="s">
        <v>115</v>
      </c>
      <c r="B9" s="83">
        <v>1</v>
      </c>
      <c r="C9" s="84">
        <v>10550</v>
      </c>
      <c r="D9" s="99">
        <v>50</v>
      </c>
      <c r="E9" s="174" t="s">
        <v>115</v>
      </c>
      <c r="F9" s="83">
        <v>1</v>
      </c>
      <c r="G9" s="84">
        <v>10550</v>
      </c>
      <c r="H9" s="84">
        <v>50</v>
      </c>
      <c r="I9" s="98"/>
    </row>
    <row r="10" spans="1:9" ht="39.75" customHeight="1" x14ac:dyDescent="0.3">
      <c r="A10" s="181" t="s">
        <v>134</v>
      </c>
      <c r="B10" s="182"/>
      <c r="C10" s="182"/>
      <c r="D10" s="183"/>
      <c r="E10" s="175" t="s">
        <v>116</v>
      </c>
      <c r="F10" s="85">
        <v>1</v>
      </c>
      <c r="G10" s="84">
        <v>10200</v>
      </c>
      <c r="H10" s="84">
        <v>50</v>
      </c>
      <c r="I10" s="99"/>
    </row>
    <row r="11" spans="1:9" ht="26.25" customHeight="1" thickBot="1" x14ac:dyDescent="0.35">
      <c r="A11" s="92" t="s">
        <v>3</v>
      </c>
      <c r="B11" s="85">
        <v>1</v>
      </c>
      <c r="C11" s="93">
        <v>8800</v>
      </c>
      <c r="D11" s="99">
        <v>50</v>
      </c>
      <c r="E11" s="176" t="s">
        <v>117</v>
      </c>
      <c r="F11" s="86">
        <v>1</v>
      </c>
      <c r="G11" s="87">
        <v>10000</v>
      </c>
      <c r="H11" s="103">
        <v>50</v>
      </c>
      <c r="I11" s="99"/>
    </row>
    <row r="12" spans="1:9" ht="26.25" customHeight="1" thickBot="1" x14ac:dyDescent="0.35">
      <c r="A12" s="92" t="s">
        <v>4</v>
      </c>
      <c r="B12" s="85">
        <v>1</v>
      </c>
      <c r="C12" s="93">
        <v>8500</v>
      </c>
      <c r="D12" s="99">
        <v>50</v>
      </c>
      <c r="E12" s="161" t="s">
        <v>16</v>
      </c>
      <c r="F12" s="89">
        <f>SUM(F9:F11)</f>
        <v>3</v>
      </c>
      <c r="G12" s="90">
        <f>SUM(G9:G11)</f>
        <v>30750</v>
      </c>
      <c r="H12" s="90">
        <f>SUM(G12*50%)</f>
        <v>15375</v>
      </c>
      <c r="I12" s="91"/>
    </row>
    <row r="13" spans="1:9" ht="26.25" customHeight="1" x14ac:dyDescent="0.3">
      <c r="A13" s="92" t="s">
        <v>5</v>
      </c>
      <c r="B13" s="85">
        <v>1</v>
      </c>
      <c r="C13" s="93">
        <v>5500</v>
      </c>
      <c r="D13" s="99">
        <v>50</v>
      </c>
      <c r="E13" s="191" t="s">
        <v>134</v>
      </c>
      <c r="F13" s="191"/>
      <c r="G13" s="191"/>
      <c r="H13" s="191"/>
      <c r="I13" s="192"/>
    </row>
    <row r="14" spans="1:9" ht="26.25" customHeight="1" thickBot="1" x14ac:dyDescent="0.35">
      <c r="A14" s="121" t="s">
        <v>5</v>
      </c>
      <c r="B14" s="122">
        <v>1</v>
      </c>
      <c r="C14" s="123">
        <v>5500</v>
      </c>
      <c r="D14" s="124">
        <v>50</v>
      </c>
      <c r="E14" s="147" t="s">
        <v>3</v>
      </c>
      <c r="F14" s="85">
        <v>1</v>
      </c>
      <c r="G14" s="93">
        <v>8800</v>
      </c>
      <c r="H14" s="93">
        <v>50</v>
      </c>
      <c r="I14" s="99"/>
    </row>
    <row r="15" spans="1:9" ht="26.25" customHeight="1" thickBot="1" x14ac:dyDescent="0.35">
      <c r="A15" s="88" t="s">
        <v>16</v>
      </c>
      <c r="B15" s="89">
        <v>4</v>
      </c>
      <c r="C15" s="154">
        <f>C14+C13+C12+C11</f>
        <v>28300</v>
      </c>
      <c r="D15" s="91">
        <v>14150</v>
      </c>
      <c r="E15" s="147" t="s">
        <v>4</v>
      </c>
      <c r="F15" s="85">
        <v>1</v>
      </c>
      <c r="G15" s="93">
        <v>8500</v>
      </c>
      <c r="H15" s="93">
        <v>50</v>
      </c>
      <c r="I15" s="99"/>
    </row>
    <row r="16" spans="1:9" ht="48.75" customHeight="1" x14ac:dyDescent="0.3">
      <c r="A16" s="199" t="s">
        <v>140</v>
      </c>
      <c r="B16" s="182"/>
      <c r="C16" s="182"/>
      <c r="D16" s="183"/>
      <c r="E16" s="147" t="s">
        <v>5</v>
      </c>
      <c r="F16" s="85">
        <v>1</v>
      </c>
      <c r="G16" s="93">
        <v>5500</v>
      </c>
      <c r="H16" s="93">
        <v>50</v>
      </c>
      <c r="I16" s="99"/>
    </row>
    <row r="17" spans="1:13" ht="26.25" customHeight="1" x14ac:dyDescent="0.3">
      <c r="A17" s="92" t="s">
        <v>142</v>
      </c>
      <c r="B17" s="85">
        <v>1</v>
      </c>
      <c r="C17" s="93">
        <v>10200</v>
      </c>
      <c r="D17" s="99">
        <v>50</v>
      </c>
      <c r="E17" s="147" t="s">
        <v>5</v>
      </c>
      <c r="F17" s="85">
        <v>1</v>
      </c>
      <c r="G17" s="93">
        <v>5500</v>
      </c>
      <c r="H17" s="93">
        <v>50</v>
      </c>
      <c r="I17" s="99"/>
    </row>
    <row r="18" spans="1:13" ht="26.25" customHeight="1" x14ac:dyDescent="0.3">
      <c r="A18" s="92" t="s">
        <v>4</v>
      </c>
      <c r="B18" s="85">
        <v>1</v>
      </c>
      <c r="C18" s="93">
        <v>8500</v>
      </c>
      <c r="D18" s="99">
        <v>50</v>
      </c>
      <c r="E18" s="147" t="s">
        <v>5</v>
      </c>
      <c r="F18" s="85">
        <v>1</v>
      </c>
      <c r="G18" s="93">
        <v>5500</v>
      </c>
      <c r="H18" s="93">
        <v>50</v>
      </c>
      <c r="I18" s="99"/>
    </row>
    <row r="19" spans="1:13" ht="26.25" customHeight="1" thickBot="1" x14ac:dyDescent="0.35">
      <c r="A19" s="92" t="s">
        <v>5</v>
      </c>
      <c r="B19" s="85">
        <v>1</v>
      </c>
      <c r="C19" s="93">
        <v>5500</v>
      </c>
      <c r="D19" s="99">
        <v>50</v>
      </c>
      <c r="E19" s="147" t="s">
        <v>5</v>
      </c>
      <c r="F19" s="85">
        <v>1</v>
      </c>
      <c r="G19" s="93">
        <v>5500</v>
      </c>
      <c r="H19" s="93">
        <v>50</v>
      </c>
      <c r="I19" s="99"/>
    </row>
    <row r="20" spans="1:13" ht="26.25" customHeight="1" thickBot="1" x14ac:dyDescent="0.35">
      <c r="A20" s="121" t="s">
        <v>5</v>
      </c>
      <c r="B20" s="122">
        <v>1</v>
      </c>
      <c r="C20" s="123">
        <v>5500</v>
      </c>
      <c r="D20" s="124">
        <v>50</v>
      </c>
      <c r="E20" s="177" t="s">
        <v>16</v>
      </c>
      <c r="F20" s="95">
        <f>SUM(F14:F19)</f>
        <v>6</v>
      </c>
      <c r="G20" s="96">
        <f>SUM(G14:G19)</f>
        <v>39300</v>
      </c>
      <c r="H20" s="100">
        <f>G20/2</f>
        <v>19650</v>
      </c>
      <c r="I20" s="100"/>
    </row>
    <row r="21" spans="1:13" ht="26.25" customHeight="1" thickBot="1" x14ac:dyDescent="0.35">
      <c r="A21" s="162" t="s">
        <v>16</v>
      </c>
      <c r="B21" s="89">
        <f>B20+B19+B18+B17</f>
        <v>4</v>
      </c>
      <c r="C21" s="154">
        <f>C20+C19+C18+C17</f>
        <v>29700</v>
      </c>
      <c r="D21" s="91">
        <f>C21/2</f>
        <v>14850</v>
      </c>
      <c r="E21" s="193" t="s">
        <v>129</v>
      </c>
      <c r="F21" s="194"/>
      <c r="G21" s="194"/>
      <c r="H21" s="194"/>
      <c r="I21" s="194"/>
    </row>
    <row r="22" spans="1:13" ht="27.75" customHeight="1" x14ac:dyDescent="0.3">
      <c r="A22" s="184" t="s">
        <v>138</v>
      </c>
      <c r="B22" s="182"/>
      <c r="C22" s="182"/>
      <c r="D22" s="183"/>
      <c r="E22" s="195"/>
      <c r="F22" s="195"/>
      <c r="G22" s="195"/>
      <c r="H22" s="195"/>
      <c r="I22" s="195"/>
    </row>
    <row r="23" spans="1:13" ht="33" customHeight="1" x14ac:dyDescent="0.3">
      <c r="A23" s="92" t="s">
        <v>142</v>
      </c>
      <c r="B23" s="85">
        <v>1</v>
      </c>
      <c r="C23" s="141">
        <v>10200</v>
      </c>
      <c r="D23" s="99">
        <v>50</v>
      </c>
      <c r="E23" s="178" t="s">
        <v>130</v>
      </c>
      <c r="F23" s="107">
        <v>1</v>
      </c>
      <c r="G23" s="107">
        <v>7600</v>
      </c>
      <c r="H23" s="107">
        <v>50</v>
      </c>
      <c r="I23" s="133"/>
    </row>
    <row r="24" spans="1:13" ht="26.25" customHeight="1" x14ac:dyDescent="0.3">
      <c r="A24" s="92" t="s">
        <v>4</v>
      </c>
      <c r="B24" s="85">
        <v>1</v>
      </c>
      <c r="C24" s="141">
        <v>8500</v>
      </c>
      <c r="D24" s="99">
        <v>50</v>
      </c>
      <c r="E24" s="170" t="s">
        <v>5</v>
      </c>
      <c r="F24" s="112">
        <v>1</v>
      </c>
      <c r="G24" s="112">
        <v>5500</v>
      </c>
      <c r="H24" s="112">
        <v>50</v>
      </c>
      <c r="I24" s="135"/>
    </row>
    <row r="25" spans="1:13" ht="26.25" customHeight="1" thickBot="1" x14ac:dyDescent="0.35">
      <c r="A25" s="92" t="s">
        <v>5</v>
      </c>
      <c r="B25" s="85">
        <v>1</v>
      </c>
      <c r="C25" s="141">
        <v>5500</v>
      </c>
      <c r="D25" s="99">
        <v>50</v>
      </c>
      <c r="E25" s="170" t="s">
        <v>5</v>
      </c>
      <c r="F25" s="112">
        <v>1</v>
      </c>
      <c r="G25" s="112">
        <v>5500</v>
      </c>
      <c r="H25" s="112">
        <v>50</v>
      </c>
      <c r="I25" s="135"/>
    </row>
    <row r="26" spans="1:13" ht="26.25" customHeight="1" thickBot="1" x14ac:dyDescent="0.35">
      <c r="A26" s="92" t="s">
        <v>5</v>
      </c>
      <c r="B26" s="85">
        <v>1</v>
      </c>
      <c r="C26" s="141">
        <v>5500</v>
      </c>
      <c r="D26" s="99">
        <v>50</v>
      </c>
      <c r="E26" s="161" t="s">
        <v>16</v>
      </c>
      <c r="F26" s="89">
        <f>SUM(F22:F25)</f>
        <v>3</v>
      </c>
      <c r="G26" s="90">
        <f>SUM(G22:G25)</f>
        <v>18600</v>
      </c>
      <c r="H26" s="119">
        <f>G26/2</f>
        <v>9300</v>
      </c>
      <c r="I26" s="91"/>
    </row>
    <row r="27" spans="1:13" ht="26.25" customHeight="1" thickBot="1" x14ac:dyDescent="0.35">
      <c r="A27" s="121" t="s">
        <v>5</v>
      </c>
      <c r="B27" s="122">
        <v>1</v>
      </c>
      <c r="C27" s="142">
        <v>5500</v>
      </c>
      <c r="D27" s="124">
        <v>50</v>
      </c>
      <c r="E27" s="161"/>
      <c r="F27" s="89"/>
      <c r="G27" s="90"/>
      <c r="H27" s="119"/>
      <c r="I27" s="91"/>
    </row>
    <row r="28" spans="1:13" ht="26.25" customHeight="1" thickBot="1" x14ac:dyDescent="0.35">
      <c r="A28" s="185" t="s">
        <v>139</v>
      </c>
      <c r="B28" s="186"/>
      <c r="C28" s="186"/>
      <c r="D28" s="187"/>
      <c r="E28" s="196" t="s">
        <v>136</v>
      </c>
      <c r="F28" s="197"/>
      <c r="G28" s="197"/>
      <c r="H28" s="197"/>
      <c r="I28" s="198"/>
    </row>
    <row r="29" spans="1:13" ht="26.25" customHeight="1" x14ac:dyDescent="0.3">
      <c r="A29" s="157" t="s">
        <v>130</v>
      </c>
      <c r="B29" s="158">
        <v>1</v>
      </c>
      <c r="C29" s="103">
        <v>6300</v>
      </c>
      <c r="D29" s="179">
        <v>50</v>
      </c>
      <c r="E29" s="147" t="s">
        <v>3</v>
      </c>
      <c r="F29" s="85">
        <v>1</v>
      </c>
      <c r="G29" s="93">
        <v>8800</v>
      </c>
      <c r="H29" s="93">
        <v>50</v>
      </c>
      <c r="I29" s="99"/>
    </row>
    <row r="30" spans="1:13" ht="26.25" customHeight="1" x14ac:dyDescent="0.3">
      <c r="A30" s="92" t="s">
        <v>5</v>
      </c>
      <c r="B30" s="85">
        <v>1</v>
      </c>
      <c r="C30" s="141">
        <v>5500</v>
      </c>
      <c r="D30" s="99">
        <v>50</v>
      </c>
      <c r="E30" s="147" t="s">
        <v>4</v>
      </c>
      <c r="F30" s="85">
        <v>1</v>
      </c>
      <c r="G30" s="93">
        <v>8500</v>
      </c>
      <c r="H30" s="93">
        <v>50</v>
      </c>
      <c r="I30" s="99"/>
    </row>
    <row r="31" spans="1:13" ht="30.75" customHeight="1" x14ac:dyDescent="0.3">
      <c r="A31" s="92" t="s">
        <v>5</v>
      </c>
      <c r="B31" s="85">
        <v>1</v>
      </c>
      <c r="C31" s="141">
        <v>5500</v>
      </c>
      <c r="D31" s="99">
        <v>50</v>
      </c>
      <c r="E31" s="147" t="s">
        <v>5</v>
      </c>
      <c r="F31" s="85">
        <v>1</v>
      </c>
      <c r="G31" s="93">
        <v>5500</v>
      </c>
      <c r="H31" s="93">
        <v>50</v>
      </c>
      <c r="I31" s="99"/>
      <c r="M31" s="169">
        <f>SUM(C12+C18+C24+C36+C42)</f>
        <v>34000</v>
      </c>
    </row>
    <row r="32" spans="1:13" ht="26.25" customHeight="1" thickBot="1" x14ac:dyDescent="0.35">
      <c r="A32" s="121" t="s">
        <v>42</v>
      </c>
      <c r="B32" s="122">
        <v>1</v>
      </c>
      <c r="C32" s="142">
        <v>3631</v>
      </c>
      <c r="D32" s="124">
        <v>50</v>
      </c>
      <c r="E32" s="147" t="s">
        <v>5</v>
      </c>
      <c r="F32" s="85">
        <v>1</v>
      </c>
      <c r="G32" s="93">
        <v>5500</v>
      </c>
      <c r="H32" s="93">
        <v>50</v>
      </c>
      <c r="I32" s="99"/>
    </row>
    <row r="33" spans="1:9" ht="26.25" customHeight="1" thickBot="1" x14ac:dyDescent="0.35">
      <c r="A33" s="163" t="s">
        <v>16</v>
      </c>
      <c r="B33" s="143">
        <v>9</v>
      </c>
      <c r="C33" s="144">
        <f>C32+C31+C30+C29+C27+C26+C25+C24+C23</f>
        <v>56131</v>
      </c>
      <c r="D33" s="164">
        <v>28066</v>
      </c>
      <c r="E33" s="161" t="s">
        <v>16</v>
      </c>
      <c r="F33" s="89">
        <f>SUM(F29:F32)</f>
        <v>4</v>
      </c>
      <c r="G33" s="90">
        <f>SUM(G29:G32)</f>
        <v>28300</v>
      </c>
      <c r="H33" s="90">
        <f>SUM(G33*50%)</f>
        <v>14150</v>
      </c>
      <c r="I33" s="91"/>
    </row>
    <row r="34" spans="1:9" ht="30.75" customHeight="1" x14ac:dyDescent="0.3">
      <c r="A34" s="181" t="s">
        <v>8</v>
      </c>
      <c r="B34" s="182"/>
      <c r="C34" s="182"/>
      <c r="D34" s="183"/>
      <c r="E34" s="188" t="s">
        <v>7</v>
      </c>
      <c r="F34" s="189"/>
      <c r="G34" s="189"/>
      <c r="H34" s="189"/>
      <c r="I34" s="190"/>
    </row>
    <row r="35" spans="1:9" x14ac:dyDescent="0.3">
      <c r="A35" s="92" t="s">
        <v>3</v>
      </c>
      <c r="B35" s="85">
        <v>1</v>
      </c>
      <c r="C35" s="93">
        <v>8800</v>
      </c>
      <c r="D35" s="99">
        <v>50</v>
      </c>
      <c r="E35" s="147" t="s">
        <v>3</v>
      </c>
      <c r="F35" s="85">
        <v>1</v>
      </c>
      <c r="G35" s="93">
        <v>8800</v>
      </c>
      <c r="H35" s="93">
        <v>50</v>
      </c>
      <c r="I35" s="99"/>
    </row>
    <row r="36" spans="1:9" ht="34.5" customHeight="1" x14ac:dyDescent="0.3">
      <c r="A36" s="92" t="s">
        <v>4</v>
      </c>
      <c r="B36" s="85">
        <v>1</v>
      </c>
      <c r="C36" s="93">
        <v>8500</v>
      </c>
      <c r="D36" s="99">
        <v>50</v>
      </c>
      <c r="E36" s="147" t="s">
        <v>4</v>
      </c>
      <c r="F36" s="85">
        <v>1</v>
      </c>
      <c r="G36" s="93">
        <v>8500</v>
      </c>
      <c r="H36" s="93">
        <v>50</v>
      </c>
      <c r="I36" s="99"/>
    </row>
    <row r="37" spans="1:9" x14ac:dyDescent="0.3">
      <c r="A37" s="92" t="s">
        <v>5</v>
      </c>
      <c r="B37" s="85">
        <v>1</v>
      </c>
      <c r="C37" s="93">
        <v>5500</v>
      </c>
      <c r="D37" s="99">
        <v>50</v>
      </c>
      <c r="E37" s="147" t="s">
        <v>5</v>
      </c>
      <c r="F37" s="85">
        <v>1</v>
      </c>
      <c r="G37" s="93">
        <v>5500</v>
      </c>
      <c r="H37" s="93">
        <v>50</v>
      </c>
      <c r="I37" s="99"/>
    </row>
    <row r="38" spans="1:9" ht="28.5" customHeight="1" thickBot="1" x14ac:dyDescent="0.35">
      <c r="A38" s="121" t="s">
        <v>5</v>
      </c>
      <c r="B38" s="122">
        <v>1</v>
      </c>
      <c r="C38" s="123">
        <v>5500</v>
      </c>
      <c r="D38" s="124">
        <v>50</v>
      </c>
      <c r="E38" s="147" t="s">
        <v>5</v>
      </c>
      <c r="F38" s="85">
        <v>1</v>
      </c>
      <c r="G38" s="93">
        <v>5500</v>
      </c>
      <c r="H38" s="93">
        <v>50</v>
      </c>
      <c r="I38" s="99"/>
    </row>
    <row r="39" spans="1:9" ht="29.25" customHeight="1" thickBot="1" x14ac:dyDescent="0.35">
      <c r="A39" s="88" t="s">
        <v>16</v>
      </c>
      <c r="B39" s="143">
        <v>4</v>
      </c>
      <c r="C39" s="144">
        <f>C38+C37+C36+C35</f>
        <v>28300</v>
      </c>
      <c r="D39" s="144">
        <v>14150</v>
      </c>
      <c r="E39" s="223" t="s">
        <v>135</v>
      </c>
      <c r="F39" s="224"/>
      <c r="G39" s="224"/>
      <c r="H39" s="225"/>
      <c r="I39" s="120"/>
    </row>
    <row r="40" spans="1:9" ht="28.5" customHeight="1" thickBot="1" x14ac:dyDescent="0.35">
      <c r="A40" s="88" t="s">
        <v>137</v>
      </c>
      <c r="B40" s="89">
        <f>B39+B33+B21+B15+B9</f>
        <v>22</v>
      </c>
      <c r="C40" s="154">
        <f>C39+C33+C21+C15+C9</f>
        <v>152981</v>
      </c>
      <c r="D40" s="154">
        <f>D39+D33+D21+D15+D9</f>
        <v>71266</v>
      </c>
      <c r="E40" s="147" t="s">
        <v>130</v>
      </c>
      <c r="F40" s="85">
        <v>1</v>
      </c>
      <c r="G40" s="93">
        <v>6300</v>
      </c>
      <c r="H40" s="99">
        <v>50</v>
      </c>
      <c r="I40" s="120"/>
    </row>
    <row r="41" spans="1:9" ht="36.75" customHeight="1" thickBot="1" x14ac:dyDescent="0.35">
      <c r="A41" s="149"/>
      <c r="B41" s="165"/>
      <c r="C41" s="166"/>
      <c r="D41" s="166"/>
      <c r="E41" s="121" t="s">
        <v>5</v>
      </c>
      <c r="F41" s="122">
        <v>1</v>
      </c>
      <c r="G41" s="123">
        <v>5500</v>
      </c>
      <c r="H41" s="124">
        <v>50</v>
      </c>
      <c r="I41" s="159"/>
    </row>
    <row r="42" spans="1:9" ht="27.75" customHeight="1" thickBot="1" x14ac:dyDescent="0.35">
      <c r="A42" s="127"/>
      <c r="B42" s="172"/>
      <c r="C42" s="171"/>
      <c r="D42" s="146"/>
      <c r="E42" s="88" t="s">
        <v>16</v>
      </c>
      <c r="F42" s="143">
        <f>SUM(F35:F38)+SUM(F40:F41)</f>
        <v>6</v>
      </c>
      <c r="G42" s="143">
        <f t="shared" ref="G42" si="0">SUM(G35:G38)+SUM(G40:G41)</f>
        <v>40100</v>
      </c>
      <c r="H42" s="91">
        <f>G42/2</f>
        <v>20050</v>
      </c>
      <c r="I42" s="160"/>
    </row>
    <row r="43" spans="1:9" ht="18.75" customHeight="1" x14ac:dyDescent="0.3">
      <c r="A43" s="149"/>
      <c r="B43" s="165"/>
      <c r="C43" s="166"/>
      <c r="D43" s="166"/>
      <c r="E43" s="181" t="s">
        <v>8</v>
      </c>
      <c r="F43" s="221"/>
      <c r="G43" s="221"/>
      <c r="H43" s="221"/>
      <c r="I43" s="222"/>
    </row>
    <row r="44" spans="1:9" x14ac:dyDescent="0.3">
      <c r="A44" s="127"/>
      <c r="B44" s="146"/>
      <c r="C44" s="155"/>
      <c r="D44" s="146"/>
      <c r="E44" s="92" t="s">
        <v>3</v>
      </c>
      <c r="F44" s="85">
        <v>1</v>
      </c>
      <c r="G44" s="93">
        <v>8800</v>
      </c>
      <c r="H44" s="93">
        <v>50</v>
      </c>
      <c r="I44" s="99"/>
    </row>
    <row r="45" spans="1:9" x14ac:dyDescent="0.3">
      <c r="A45" s="146"/>
      <c r="B45" s="167"/>
      <c r="C45" s="167"/>
      <c r="D45" s="167"/>
      <c r="E45" s="92" t="s">
        <v>4</v>
      </c>
      <c r="F45" s="85">
        <v>1</v>
      </c>
      <c r="G45" s="93">
        <v>8500</v>
      </c>
      <c r="H45" s="93">
        <v>50</v>
      </c>
      <c r="I45" s="99"/>
    </row>
    <row r="46" spans="1:9" x14ac:dyDescent="0.3">
      <c r="A46" s="149"/>
      <c r="B46" s="146"/>
      <c r="C46" s="155"/>
      <c r="D46" s="146"/>
      <c r="E46" s="92" t="s">
        <v>5</v>
      </c>
      <c r="F46" s="85">
        <v>1</v>
      </c>
      <c r="G46" s="93">
        <v>5500</v>
      </c>
      <c r="H46" s="93">
        <v>50</v>
      </c>
      <c r="I46" s="99"/>
    </row>
    <row r="47" spans="1:9" x14ac:dyDescent="0.3">
      <c r="A47" s="148"/>
      <c r="B47" s="126"/>
      <c r="C47" s="126"/>
      <c r="D47" s="126"/>
      <c r="E47" s="92" t="s">
        <v>5</v>
      </c>
      <c r="F47" s="85">
        <v>1</v>
      </c>
      <c r="G47" s="93">
        <v>5500</v>
      </c>
      <c r="H47" s="93">
        <v>50</v>
      </c>
      <c r="I47" s="99"/>
    </row>
    <row r="48" spans="1:9" ht="19.5" thickBot="1" x14ac:dyDescent="0.35">
      <c r="A48" s="125"/>
      <c r="B48" s="126"/>
      <c r="C48" s="126"/>
      <c r="D48" s="126"/>
      <c r="E48" s="92" t="s">
        <v>5</v>
      </c>
      <c r="F48" s="85">
        <v>1</v>
      </c>
      <c r="G48" s="93">
        <v>5500</v>
      </c>
      <c r="H48" s="99">
        <v>50</v>
      </c>
      <c r="I48" s="99"/>
    </row>
    <row r="49" spans="1:9" ht="39.75" customHeight="1" thickBot="1" x14ac:dyDescent="0.35">
      <c r="A49" s="210"/>
      <c r="B49" s="211"/>
      <c r="C49" s="211"/>
      <c r="D49" s="155"/>
      <c r="E49" s="94" t="s">
        <v>16</v>
      </c>
      <c r="F49" s="95">
        <v>5</v>
      </c>
      <c r="G49" s="96">
        <v>33800</v>
      </c>
      <c r="H49" s="96">
        <v>16900</v>
      </c>
      <c r="I49" s="100"/>
    </row>
    <row r="50" spans="1:9" ht="41.25" customHeight="1" x14ac:dyDescent="0.3">
      <c r="A50" s="210"/>
      <c r="B50" s="211"/>
      <c r="C50" s="211"/>
      <c r="D50" s="155"/>
      <c r="E50" s="218" t="s">
        <v>135</v>
      </c>
      <c r="F50" s="219"/>
      <c r="G50" s="219"/>
      <c r="H50" s="219"/>
      <c r="I50" s="220"/>
    </row>
    <row r="51" spans="1:9" ht="34.5" customHeight="1" x14ac:dyDescent="0.3">
      <c r="A51" s="127"/>
      <c r="B51" s="145"/>
      <c r="C51" s="145"/>
      <c r="D51" s="155"/>
      <c r="E51" s="92" t="s">
        <v>130</v>
      </c>
      <c r="F51" s="85">
        <v>1</v>
      </c>
      <c r="G51" s="93">
        <v>6300</v>
      </c>
      <c r="H51" s="99">
        <v>50</v>
      </c>
      <c r="I51" s="133"/>
    </row>
    <row r="52" spans="1:9" ht="47.25" customHeight="1" thickBot="1" x14ac:dyDescent="0.35">
      <c r="A52" s="127"/>
      <c r="B52" s="156"/>
      <c r="C52" s="126"/>
      <c r="D52" s="146"/>
      <c r="E52" s="121" t="s">
        <v>5</v>
      </c>
      <c r="F52" s="122">
        <v>1</v>
      </c>
      <c r="G52" s="123">
        <v>5500</v>
      </c>
      <c r="H52" s="124">
        <v>50</v>
      </c>
      <c r="I52" s="136"/>
    </row>
    <row r="53" spans="1:9" ht="19.5" thickBot="1" x14ac:dyDescent="0.35">
      <c r="B53" s="126"/>
      <c r="C53" s="126"/>
      <c r="D53" s="126"/>
      <c r="E53" s="88" t="s">
        <v>16</v>
      </c>
      <c r="F53" s="89">
        <f>SUM(F44:F48)+SUM(F51:F52)</f>
        <v>7</v>
      </c>
      <c r="G53" s="89">
        <f>SUM(G44:G48)+SUM(G51:G52)</f>
        <v>45600</v>
      </c>
      <c r="H53" s="91">
        <f>G53/2</f>
        <v>22800</v>
      </c>
      <c r="I53" s="91"/>
    </row>
    <row r="54" spans="1:9" ht="26.25" customHeight="1" thickBot="1" x14ac:dyDescent="0.35">
      <c r="A54" s="127"/>
      <c r="B54" s="145"/>
      <c r="C54" s="145"/>
      <c r="D54" s="125"/>
      <c r="E54" s="215" t="s">
        <v>131</v>
      </c>
      <c r="F54" s="216"/>
      <c r="G54" s="216"/>
      <c r="H54" s="216"/>
      <c r="I54" s="217"/>
    </row>
    <row r="55" spans="1:9" x14ac:dyDescent="0.3">
      <c r="A55" s="150"/>
      <c r="B55" s="150"/>
      <c r="C55" s="150"/>
      <c r="D55" s="150"/>
      <c r="E55" s="109" t="s">
        <v>128</v>
      </c>
      <c r="F55" s="108">
        <v>1</v>
      </c>
      <c r="G55" s="108">
        <v>4859</v>
      </c>
      <c r="H55" s="108">
        <v>50</v>
      </c>
      <c r="I55" s="110">
        <v>50</v>
      </c>
    </row>
    <row r="56" spans="1:9" ht="37.5" x14ac:dyDescent="0.3">
      <c r="A56" s="149"/>
      <c r="B56" s="126"/>
      <c r="C56" s="126"/>
      <c r="D56" s="126"/>
      <c r="E56" s="111" t="s">
        <v>124</v>
      </c>
      <c r="F56" s="108">
        <v>1</v>
      </c>
      <c r="G56" s="108">
        <v>3631</v>
      </c>
      <c r="H56" s="108">
        <v>50</v>
      </c>
      <c r="I56" s="110">
        <v>50</v>
      </c>
    </row>
    <row r="57" spans="1:9" ht="37.5" x14ac:dyDescent="0.3">
      <c r="A57" s="125"/>
      <c r="B57" s="126"/>
      <c r="C57" s="126"/>
      <c r="D57" s="126"/>
      <c r="E57" s="111" t="s">
        <v>124</v>
      </c>
      <c r="F57" s="108">
        <v>1</v>
      </c>
      <c r="G57" s="108">
        <v>3631</v>
      </c>
      <c r="H57" s="108">
        <v>50</v>
      </c>
      <c r="I57" s="110">
        <v>50</v>
      </c>
    </row>
    <row r="58" spans="1:9" x14ac:dyDescent="0.3">
      <c r="A58" s="125"/>
      <c r="B58" s="126"/>
      <c r="C58" s="126"/>
      <c r="D58" s="126"/>
      <c r="E58" s="92" t="s">
        <v>122</v>
      </c>
      <c r="F58" s="107">
        <v>2</v>
      </c>
      <c r="G58" s="107">
        <v>4112</v>
      </c>
      <c r="H58" s="107">
        <v>50</v>
      </c>
      <c r="I58" s="110">
        <v>50</v>
      </c>
    </row>
    <row r="59" spans="1:9" x14ac:dyDescent="0.3">
      <c r="A59" s="125"/>
      <c r="B59" s="126"/>
      <c r="C59" s="126"/>
      <c r="D59" s="126"/>
      <c r="E59" s="92" t="s">
        <v>123</v>
      </c>
      <c r="F59" s="107">
        <v>2</v>
      </c>
      <c r="G59" s="107">
        <v>3631</v>
      </c>
      <c r="H59" s="107">
        <v>50</v>
      </c>
      <c r="I59" s="110">
        <v>50</v>
      </c>
    </row>
    <row r="60" spans="1:9" x14ac:dyDescent="0.3">
      <c r="A60" s="125"/>
      <c r="B60" s="126"/>
      <c r="C60" s="126"/>
      <c r="D60" s="126"/>
      <c r="E60" s="111" t="s">
        <v>13</v>
      </c>
      <c r="F60" s="107">
        <v>1</v>
      </c>
      <c r="G60" s="107">
        <v>3631</v>
      </c>
      <c r="H60" s="107">
        <v>50</v>
      </c>
      <c r="I60" s="110">
        <v>50</v>
      </c>
    </row>
    <row r="61" spans="1:9" x14ac:dyDescent="0.3">
      <c r="A61" s="125"/>
      <c r="B61" s="126"/>
      <c r="C61" s="126"/>
      <c r="D61" s="126"/>
      <c r="E61" s="111" t="s">
        <v>14</v>
      </c>
      <c r="F61" s="107">
        <v>4</v>
      </c>
      <c r="G61" s="107">
        <v>2910</v>
      </c>
      <c r="H61" s="107">
        <v>50</v>
      </c>
      <c r="I61" s="110">
        <v>50</v>
      </c>
    </row>
    <row r="62" spans="1:9" ht="19.5" thickBot="1" x14ac:dyDescent="0.35">
      <c r="A62" s="127"/>
      <c r="B62" s="145"/>
      <c r="C62" s="145"/>
      <c r="D62" s="129"/>
      <c r="E62" s="134" t="s">
        <v>42</v>
      </c>
      <c r="F62" s="107">
        <v>1</v>
      </c>
      <c r="G62" s="107">
        <v>3631</v>
      </c>
      <c r="H62" s="107">
        <v>50</v>
      </c>
      <c r="I62" s="110">
        <v>50</v>
      </c>
    </row>
    <row r="63" spans="1:9" ht="19.5" thickBot="1" x14ac:dyDescent="0.35">
      <c r="A63" s="125"/>
      <c r="B63" s="126"/>
      <c r="C63" s="126"/>
      <c r="D63" s="130"/>
      <c r="E63" s="116" t="s">
        <v>16</v>
      </c>
      <c r="F63" s="115">
        <f>SUM(F55:F62)</f>
        <v>13</v>
      </c>
      <c r="G63" s="90">
        <f>SUM(G55+G56+G57+(G58)*F58)+(G59*F59)+G60+(G61*F61)+G62</f>
        <v>46509</v>
      </c>
      <c r="H63" s="113">
        <f>SUM(G63*50%)</f>
        <v>23254.5</v>
      </c>
      <c r="I63" s="114">
        <f>SUM(G63*50%)</f>
        <v>23254.5</v>
      </c>
    </row>
    <row r="64" spans="1:9" ht="24" customHeight="1" x14ac:dyDescent="0.3">
      <c r="A64" s="131"/>
      <c r="B64" s="151"/>
      <c r="C64" s="151"/>
      <c r="D64" s="151"/>
      <c r="E64" s="212" t="s">
        <v>132</v>
      </c>
      <c r="F64" s="213"/>
      <c r="G64" s="213"/>
      <c r="H64" s="213"/>
      <c r="I64" s="214"/>
    </row>
    <row r="65" spans="1:9" x14ac:dyDescent="0.3">
      <c r="A65" s="125"/>
      <c r="B65" s="126"/>
      <c r="C65" s="126"/>
      <c r="D65" s="126"/>
      <c r="E65" s="109" t="s">
        <v>128</v>
      </c>
      <c r="F65" s="107">
        <v>1</v>
      </c>
      <c r="G65" s="107">
        <v>4859</v>
      </c>
      <c r="H65" s="107">
        <v>50</v>
      </c>
      <c r="I65" s="110">
        <v>50</v>
      </c>
    </row>
    <row r="66" spans="1:9" ht="37.5" x14ac:dyDescent="0.3">
      <c r="A66" s="125"/>
      <c r="B66" s="126"/>
      <c r="C66" s="126"/>
      <c r="D66" s="126"/>
      <c r="E66" s="111" t="s">
        <v>124</v>
      </c>
      <c r="F66" s="107">
        <v>1</v>
      </c>
      <c r="G66" s="107">
        <v>3631</v>
      </c>
      <c r="H66" s="107">
        <v>50</v>
      </c>
      <c r="I66" s="110">
        <v>50</v>
      </c>
    </row>
    <row r="67" spans="1:9" x14ac:dyDescent="0.3">
      <c r="A67" s="125"/>
      <c r="B67" s="126"/>
      <c r="C67" s="126"/>
      <c r="D67" s="126"/>
      <c r="E67" s="111" t="s">
        <v>125</v>
      </c>
      <c r="F67" s="107">
        <v>10</v>
      </c>
      <c r="G67" s="107">
        <v>2910</v>
      </c>
      <c r="H67" s="107">
        <v>50</v>
      </c>
      <c r="I67" s="110">
        <v>50</v>
      </c>
    </row>
    <row r="68" spans="1:9" x14ac:dyDescent="0.3">
      <c r="A68" s="127"/>
      <c r="B68" s="128"/>
      <c r="C68" s="128"/>
      <c r="D68" s="129"/>
      <c r="E68" s="111" t="s">
        <v>39</v>
      </c>
      <c r="F68" s="107">
        <v>12</v>
      </c>
      <c r="G68" s="107">
        <v>2910</v>
      </c>
      <c r="H68" s="107">
        <v>50</v>
      </c>
      <c r="I68" s="110">
        <v>50</v>
      </c>
    </row>
    <row r="69" spans="1:9" ht="56.25" x14ac:dyDescent="0.3">
      <c r="A69" s="125"/>
      <c r="B69" s="126"/>
      <c r="C69" s="126"/>
      <c r="D69" s="130"/>
      <c r="E69" s="111" t="s">
        <v>126</v>
      </c>
      <c r="F69" s="107">
        <v>14</v>
      </c>
      <c r="G69" s="107">
        <v>2910</v>
      </c>
      <c r="H69" s="107">
        <v>50</v>
      </c>
      <c r="I69" s="110">
        <v>50</v>
      </c>
    </row>
    <row r="70" spans="1:9" ht="19.5" thickBot="1" x14ac:dyDescent="0.35">
      <c r="A70" s="131"/>
      <c r="B70" s="132"/>
      <c r="C70" s="132"/>
      <c r="D70" s="132"/>
      <c r="E70" s="134" t="s">
        <v>127</v>
      </c>
      <c r="F70" s="112">
        <v>3</v>
      </c>
      <c r="G70" s="112">
        <v>2910</v>
      </c>
      <c r="H70" s="112">
        <v>50</v>
      </c>
      <c r="I70" s="117">
        <v>50</v>
      </c>
    </row>
    <row r="71" spans="1:9" ht="19.5" thickBot="1" x14ac:dyDescent="0.35">
      <c r="B71" s="80"/>
      <c r="C71" s="80"/>
      <c r="E71" s="88" t="s">
        <v>16</v>
      </c>
      <c r="F71" s="89">
        <f>SUM(F65:F70)</f>
        <v>41</v>
      </c>
      <c r="G71" s="90">
        <f>SUM(G65+G66+(G67)*F67)+(G68*F68)+(G69*F69)+(G70*F70)</f>
        <v>121980</v>
      </c>
      <c r="H71" s="114">
        <f>SUM(G71*50%)</f>
        <v>60990</v>
      </c>
      <c r="I71" s="137">
        <f>SUM(G71*50%)</f>
        <v>60990</v>
      </c>
    </row>
    <row r="72" spans="1:9" ht="19.5" thickBot="1" x14ac:dyDescent="0.35">
      <c r="B72" s="80"/>
      <c r="C72" s="80"/>
      <c r="E72" s="138" t="s">
        <v>133</v>
      </c>
      <c r="F72" s="108">
        <v>1</v>
      </c>
      <c r="G72" s="108">
        <v>4379</v>
      </c>
      <c r="H72" s="118">
        <v>50</v>
      </c>
      <c r="I72" s="139">
        <v>50</v>
      </c>
    </row>
    <row r="73" spans="1:9" s="57" customFormat="1" ht="24" customHeight="1" thickBot="1" x14ac:dyDescent="0.35">
      <c r="A73" s="80"/>
      <c r="B73" s="80"/>
      <c r="C73" s="80"/>
      <c r="D73" s="80"/>
      <c r="E73" s="101" t="s">
        <v>119</v>
      </c>
      <c r="F73" s="102">
        <v>84</v>
      </c>
      <c r="G73" s="168">
        <v>375518</v>
      </c>
      <c r="H73" s="102">
        <v>187759</v>
      </c>
      <c r="I73" s="140">
        <f>SUM(I63+I71+(G72/2))</f>
        <v>86434</v>
      </c>
    </row>
    <row r="74" spans="1:9" x14ac:dyDescent="0.3">
      <c r="B74" s="54"/>
      <c r="C74" s="80"/>
    </row>
    <row r="75" spans="1:9" ht="15" x14ac:dyDescent="0.25">
      <c r="B75" s="80"/>
      <c r="C75" s="80"/>
    </row>
    <row r="77" spans="1:9" ht="18.75" customHeight="1" x14ac:dyDescent="0.3">
      <c r="F77" s="54"/>
    </row>
  </sheetData>
  <mergeCells count="21">
    <mergeCell ref="E43:I43"/>
    <mergeCell ref="E39:H39"/>
    <mergeCell ref="A49:C49"/>
    <mergeCell ref="A50:C50"/>
    <mergeCell ref="E64:I64"/>
    <mergeCell ref="E54:I54"/>
    <mergeCell ref="E50:I50"/>
    <mergeCell ref="A4:I4"/>
    <mergeCell ref="A6:D6"/>
    <mergeCell ref="E6:I6"/>
    <mergeCell ref="E8:I8"/>
    <mergeCell ref="A8:D8"/>
    <mergeCell ref="A10:D10"/>
    <mergeCell ref="A22:D22"/>
    <mergeCell ref="A28:D28"/>
    <mergeCell ref="A34:D34"/>
    <mergeCell ref="E34:I34"/>
    <mergeCell ref="E13:I13"/>
    <mergeCell ref="E21:I22"/>
    <mergeCell ref="E28:I28"/>
    <mergeCell ref="A16:D16"/>
  </mergeCells>
  <pageMargins left="0.70866141732283472" right="0.70866141732283472" top="0" bottom="0.31496062992125984" header="0.31496062992125984" footer="0.31496062992125984"/>
  <pageSetup paperSize="9" scale="4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зарплата  розрахунок оптимальни</vt:lpstr>
      <vt:lpstr>порівняльна таблиця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2021-10-12T14:51:15Z</cp:lastPrinted>
  <dcterms:created xsi:type="dcterms:W3CDTF">2018-04-10T09:06:42Z</dcterms:created>
  <dcterms:modified xsi:type="dcterms:W3CDTF">2021-10-12T14:59:15Z</dcterms:modified>
</cp:coreProperties>
</file>